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77FCFE8D-686E-4AD1-803F-CA2C0A5947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nman-Bnutagir" sheetId="2" r:id="rId1"/>
    <sheet name="Vcharman" sheetId="3" r:id="rId2"/>
  </sheets>
  <definedNames>
    <definedName name="_xlnm._FilterDatabase" localSheetId="0" hidden="1">'Gnman-Bnutagir'!$A$6:$L$101</definedName>
    <definedName name="_xlnm.Print_Area" localSheetId="0">'Gnman-Bnutagir'!$A$1:$L$157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5" i="2" l="1"/>
  <c r="E102" i="3"/>
  <c r="F102" i="3" s="1"/>
  <c r="G102" i="3" s="1"/>
  <c r="H102" i="3" s="1"/>
  <c r="I102" i="3" s="1"/>
  <c r="J102" i="3" s="1"/>
  <c r="K102" i="3" s="1"/>
  <c r="L102" i="3" s="1"/>
  <c r="C102" i="3"/>
  <c r="B102" i="3"/>
  <c r="A102" i="3"/>
  <c r="E101" i="3"/>
  <c r="F101" i="3" s="1"/>
  <c r="G101" i="3" s="1"/>
  <c r="H101" i="3" s="1"/>
  <c r="I101" i="3" s="1"/>
  <c r="J101" i="3" s="1"/>
  <c r="K101" i="3" s="1"/>
  <c r="L101" i="3" s="1"/>
  <c r="C101" i="3"/>
  <c r="B101" i="3"/>
  <c r="A101" i="3"/>
  <c r="E100" i="3"/>
  <c r="F100" i="3" s="1"/>
  <c r="G100" i="3" s="1"/>
  <c r="H100" i="3" s="1"/>
  <c r="I100" i="3" s="1"/>
  <c r="J100" i="3" s="1"/>
  <c r="K100" i="3" s="1"/>
  <c r="L100" i="3" s="1"/>
  <c r="C100" i="3"/>
  <c r="B100" i="3"/>
  <c r="A100" i="3"/>
  <c r="E99" i="3"/>
  <c r="F99" i="3" s="1"/>
  <c r="G99" i="3" s="1"/>
  <c r="H99" i="3" s="1"/>
  <c r="I99" i="3" s="1"/>
  <c r="J99" i="3" s="1"/>
  <c r="K99" i="3" s="1"/>
  <c r="L99" i="3" s="1"/>
  <c r="C99" i="3"/>
  <c r="B99" i="3"/>
  <c r="A99" i="3"/>
  <c r="K98" i="2"/>
  <c r="G98" i="2"/>
  <c r="K100" i="2"/>
  <c r="G100" i="2"/>
  <c r="K99" i="2"/>
  <c r="G99" i="2"/>
  <c r="K97" i="2"/>
  <c r="G97" i="2"/>
  <c r="G71" i="2"/>
  <c r="G72" i="2"/>
  <c r="G54" i="2"/>
  <c r="G53" i="2"/>
  <c r="G52" i="2"/>
  <c r="E98" i="3"/>
  <c r="F98" i="3" s="1"/>
  <c r="G98" i="3" s="1"/>
  <c r="H98" i="3" s="1"/>
  <c r="I98" i="3" s="1"/>
  <c r="J98" i="3" s="1"/>
  <c r="K98" i="3" s="1"/>
  <c r="L98" i="3" s="1"/>
  <c r="C98" i="3"/>
  <c r="B98" i="3"/>
  <c r="A98" i="3"/>
  <c r="E97" i="3"/>
  <c r="F97" i="3" s="1"/>
  <c r="G97" i="3" s="1"/>
  <c r="H97" i="3" s="1"/>
  <c r="I97" i="3" s="1"/>
  <c r="J97" i="3" s="1"/>
  <c r="K97" i="3" s="1"/>
  <c r="L97" i="3" s="1"/>
  <c r="C97" i="3"/>
  <c r="B97" i="3"/>
  <c r="A97" i="3"/>
  <c r="E96" i="3"/>
  <c r="F96" i="3" s="1"/>
  <c r="G96" i="3" s="1"/>
  <c r="H96" i="3" s="1"/>
  <c r="I96" i="3" s="1"/>
  <c r="J96" i="3" s="1"/>
  <c r="K96" i="3" s="1"/>
  <c r="L96" i="3" s="1"/>
  <c r="C96" i="3"/>
  <c r="B96" i="3"/>
  <c r="A96" i="3"/>
  <c r="E95" i="3"/>
  <c r="F95" i="3" s="1"/>
  <c r="G95" i="3" s="1"/>
  <c r="H95" i="3" s="1"/>
  <c r="I95" i="3" s="1"/>
  <c r="J95" i="3" s="1"/>
  <c r="K95" i="3" s="1"/>
  <c r="L95" i="3" s="1"/>
  <c r="C95" i="3"/>
  <c r="B95" i="3"/>
  <c r="A95" i="3"/>
  <c r="E94" i="3"/>
  <c r="F94" i="3" s="1"/>
  <c r="G94" i="3" s="1"/>
  <c r="H94" i="3" s="1"/>
  <c r="I94" i="3" s="1"/>
  <c r="J94" i="3" s="1"/>
  <c r="K94" i="3" s="1"/>
  <c r="L94" i="3" s="1"/>
  <c r="C94" i="3"/>
  <c r="B94" i="3"/>
  <c r="A94" i="3"/>
  <c r="E93" i="3"/>
  <c r="F93" i="3" s="1"/>
  <c r="G93" i="3" s="1"/>
  <c r="H93" i="3" s="1"/>
  <c r="I93" i="3" s="1"/>
  <c r="J93" i="3" s="1"/>
  <c r="K93" i="3" s="1"/>
  <c r="L93" i="3" s="1"/>
  <c r="C93" i="3"/>
  <c r="B93" i="3"/>
  <c r="A93" i="3"/>
  <c r="E92" i="3"/>
  <c r="F92" i="3" s="1"/>
  <c r="G92" i="3" s="1"/>
  <c r="H92" i="3" s="1"/>
  <c r="I92" i="3" s="1"/>
  <c r="J92" i="3" s="1"/>
  <c r="K92" i="3" s="1"/>
  <c r="L92" i="3" s="1"/>
  <c r="C92" i="3"/>
  <c r="B92" i="3"/>
  <c r="A92" i="3"/>
  <c r="E91" i="3"/>
  <c r="F91" i="3" s="1"/>
  <c r="G91" i="3" s="1"/>
  <c r="H91" i="3" s="1"/>
  <c r="I91" i="3" s="1"/>
  <c r="J91" i="3" s="1"/>
  <c r="K91" i="3" s="1"/>
  <c r="L91" i="3" s="1"/>
  <c r="C91" i="3"/>
  <c r="B91" i="3"/>
  <c r="A91" i="3"/>
  <c r="E90" i="3"/>
  <c r="F90" i="3" s="1"/>
  <c r="G90" i="3" s="1"/>
  <c r="H90" i="3" s="1"/>
  <c r="I90" i="3" s="1"/>
  <c r="J90" i="3" s="1"/>
  <c r="K90" i="3" s="1"/>
  <c r="L90" i="3" s="1"/>
  <c r="C90" i="3"/>
  <c r="B90" i="3"/>
  <c r="A90" i="3"/>
  <c r="E89" i="3"/>
  <c r="F89" i="3" s="1"/>
  <c r="G89" i="3" s="1"/>
  <c r="H89" i="3" s="1"/>
  <c r="I89" i="3" s="1"/>
  <c r="J89" i="3" s="1"/>
  <c r="K89" i="3" s="1"/>
  <c r="L89" i="3" s="1"/>
  <c r="C89" i="3"/>
  <c r="B89" i="3"/>
  <c r="A89" i="3"/>
  <c r="E88" i="3"/>
  <c r="F88" i="3" s="1"/>
  <c r="G88" i="3" s="1"/>
  <c r="H88" i="3" s="1"/>
  <c r="I88" i="3" s="1"/>
  <c r="J88" i="3" s="1"/>
  <c r="K88" i="3" s="1"/>
  <c r="L88" i="3" s="1"/>
  <c r="C88" i="3"/>
  <c r="B88" i="3"/>
  <c r="A88" i="3"/>
  <c r="F87" i="3"/>
  <c r="G87" i="3" s="1"/>
  <c r="H87" i="3" s="1"/>
  <c r="I87" i="3" s="1"/>
  <c r="J87" i="3" s="1"/>
  <c r="K87" i="3" s="1"/>
  <c r="L87" i="3" s="1"/>
  <c r="E87" i="3"/>
  <c r="C87" i="3"/>
  <c r="B87" i="3"/>
  <c r="A87" i="3"/>
  <c r="E86" i="3"/>
  <c r="F86" i="3" s="1"/>
  <c r="G86" i="3" s="1"/>
  <c r="H86" i="3" s="1"/>
  <c r="I86" i="3" s="1"/>
  <c r="J86" i="3" s="1"/>
  <c r="K86" i="3" s="1"/>
  <c r="L86" i="3" s="1"/>
  <c r="C86" i="3"/>
  <c r="B86" i="3"/>
  <c r="A86" i="3"/>
  <c r="E85" i="3"/>
  <c r="F85" i="3" s="1"/>
  <c r="G85" i="3" s="1"/>
  <c r="H85" i="3" s="1"/>
  <c r="I85" i="3" s="1"/>
  <c r="J85" i="3" s="1"/>
  <c r="K85" i="3" s="1"/>
  <c r="L85" i="3" s="1"/>
  <c r="C85" i="3"/>
  <c r="B85" i="3"/>
  <c r="A85" i="3"/>
  <c r="E84" i="3"/>
  <c r="F84" i="3" s="1"/>
  <c r="G84" i="3" s="1"/>
  <c r="H84" i="3" s="1"/>
  <c r="I84" i="3" s="1"/>
  <c r="J84" i="3" s="1"/>
  <c r="K84" i="3" s="1"/>
  <c r="L84" i="3" s="1"/>
  <c r="C84" i="3"/>
  <c r="B84" i="3"/>
  <c r="A84" i="3"/>
  <c r="E83" i="3"/>
  <c r="F83" i="3" s="1"/>
  <c r="G83" i="3" s="1"/>
  <c r="H83" i="3" s="1"/>
  <c r="I83" i="3" s="1"/>
  <c r="J83" i="3" s="1"/>
  <c r="K83" i="3" s="1"/>
  <c r="L83" i="3" s="1"/>
  <c r="C83" i="3"/>
  <c r="B83" i="3"/>
  <c r="A83" i="3"/>
  <c r="E82" i="3"/>
  <c r="F82" i="3" s="1"/>
  <c r="G82" i="3" s="1"/>
  <c r="H82" i="3" s="1"/>
  <c r="I82" i="3" s="1"/>
  <c r="J82" i="3" s="1"/>
  <c r="K82" i="3" s="1"/>
  <c r="L82" i="3" s="1"/>
  <c r="C82" i="3"/>
  <c r="B82" i="3"/>
  <c r="A82" i="3"/>
  <c r="E81" i="3"/>
  <c r="F81" i="3" s="1"/>
  <c r="G81" i="3" s="1"/>
  <c r="H81" i="3" s="1"/>
  <c r="I81" i="3" s="1"/>
  <c r="J81" i="3" s="1"/>
  <c r="K81" i="3" s="1"/>
  <c r="L81" i="3" s="1"/>
  <c r="C81" i="3"/>
  <c r="B81" i="3"/>
  <c r="A81" i="3"/>
  <c r="E80" i="3"/>
  <c r="F80" i="3" s="1"/>
  <c r="G80" i="3" s="1"/>
  <c r="H80" i="3" s="1"/>
  <c r="I80" i="3" s="1"/>
  <c r="J80" i="3" s="1"/>
  <c r="K80" i="3" s="1"/>
  <c r="L80" i="3" s="1"/>
  <c r="C80" i="3"/>
  <c r="B80" i="3"/>
  <c r="A80" i="3"/>
  <c r="E79" i="3"/>
  <c r="F79" i="3" s="1"/>
  <c r="G79" i="3" s="1"/>
  <c r="H79" i="3" s="1"/>
  <c r="I79" i="3" s="1"/>
  <c r="J79" i="3" s="1"/>
  <c r="K79" i="3" s="1"/>
  <c r="L79" i="3" s="1"/>
  <c r="C79" i="3"/>
  <c r="B79" i="3"/>
  <c r="A79" i="3"/>
  <c r="I78" i="3"/>
  <c r="J78" i="3" s="1"/>
  <c r="K78" i="3" s="1"/>
  <c r="L78" i="3" s="1"/>
  <c r="E78" i="3"/>
  <c r="F78" i="3" s="1"/>
  <c r="G78" i="3" s="1"/>
  <c r="H78" i="3" s="1"/>
  <c r="C78" i="3"/>
  <c r="B78" i="3"/>
  <c r="A78" i="3"/>
  <c r="E77" i="3"/>
  <c r="F77" i="3" s="1"/>
  <c r="G77" i="3" s="1"/>
  <c r="H77" i="3" s="1"/>
  <c r="I77" i="3" s="1"/>
  <c r="J77" i="3" s="1"/>
  <c r="K77" i="3" s="1"/>
  <c r="L77" i="3" s="1"/>
  <c r="C77" i="3"/>
  <c r="B77" i="3"/>
  <c r="A77" i="3"/>
  <c r="E76" i="3"/>
  <c r="F76" i="3" s="1"/>
  <c r="G76" i="3" s="1"/>
  <c r="H76" i="3" s="1"/>
  <c r="I76" i="3" s="1"/>
  <c r="J76" i="3" s="1"/>
  <c r="K76" i="3" s="1"/>
  <c r="L76" i="3" s="1"/>
  <c r="C76" i="3"/>
  <c r="B76" i="3"/>
  <c r="A76" i="3"/>
  <c r="E75" i="3"/>
  <c r="F75" i="3" s="1"/>
  <c r="G75" i="3" s="1"/>
  <c r="H75" i="3" s="1"/>
  <c r="I75" i="3" s="1"/>
  <c r="J75" i="3" s="1"/>
  <c r="K75" i="3" s="1"/>
  <c r="L75" i="3" s="1"/>
  <c r="C75" i="3"/>
  <c r="B75" i="3"/>
  <c r="A75" i="3"/>
  <c r="E74" i="3"/>
  <c r="F74" i="3" s="1"/>
  <c r="G74" i="3" s="1"/>
  <c r="H74" i="3" s="1"/>
  <c r="I74" i="3" s="1"/>
  <c r="J74" i="3" s="1"/>
  <c r="K74" i="3" s="1"/>
  <c r="L74" i="3" s="1"/>
  <c r="C74" i="3"/>
  <c r="B74" i="3"/>
  <c r="A74" i="3"/>
  <c r="E73" i="3"/>
  <c r="F73" i="3" s="1"/>
  <c r="G73" i="3" s="1"/>
  <c r="H73" i="3" s="1"/>
  <c r="I73" i="3" s="1"/>
  <c r="J73" i="3" s="1"/>
  <c r="K73" i="3" s="1"/>
  <c r="L73" i="3" s="1"/>
  <c r="C73" i="3"/>
  <c r="B73" i="3"/>
  <c r="A73" i="3"/>
  <c r="E72" i="3"/>
  <c r="F72" i="3" s="1"/>
  <c r="G72" i="3" s="1"/>
  <c r="H72" i="3" s="1"/>
  <c r="I72" i="3" s="1"/>
  <c r="J72" i="3" s="1"/>
  <c r="K72" i="3" s="1"/>
  <c r="L72" i="3" s="1"/>
  <c r="C72" i="3"/>
  <c r="B72" i="3"/>
  <c r="A72" i="3"/>
  <c r="E71" i="3"/>
  <c r="F71" i="3" s="1"/>
  <c r="G71" i="3" s="1"/>
  <c r="H71" i="3" s="1"/>
  <c r="I71" i="3" s="1"/>
  <c r="J71" i="3" s="1"/>
  <c r="K71" i="3" s="1"/>
  <c r="L71" i="3" s="1"/>
  <c r="C71" i="3"/>
  <c r="B71" i="3"/>
  <c r="A71" i="3"/>
  <c r="E70" i="3"/>
  <c r="F70" i="3" s="1"/>
  <c r="G70" i="3" s="1"/>
  <c r="H70" i="3" s="1"/>
  <c r="I70" i="3" s="1"/>
  <c r="J70" i="3" s="1"/>
  <c r="K70" i="3" s="1"/>
  <c r="L70" i="3" s="1"/>
  <c r="C70" i="3"/>
  <c r="B70" i="3"/>
  <c r="A70" i="3"/>
  <c r="E69" i="3"/>
  <c r="F69" i="3" s="1"/>
  <c r="G69" i="3" s="1"/>
  <c r="H69" i="3" s="1"/>
  <c r="I69" i="3" s="1"/>
  <c r="J69" i="3" s="1"/>
  <c r="K69" i="3" s="1"/>
  <c r="L69" i="3" s="1"/>
  <c r="C69" i="3"/>
  <c r="B69" i="3"/>
  <c r="A69" i="3"/>
  <c r="K96" i="2"/>
  <c r="G96" i="2"/>
  <c r="K95" i="2"/>
  <c r="G95" i="2"/>
  <c r="K94" i="2"/>
  <c r="G94" i="2"/>
  <c r="K93" i="2"/>
  <c r="G93" i="2"/>
  <c r="K92" i="2"/>
  <c r="G92" i="2"/>
  <c r="K91" i="2"/>
  <c r="G91" i="2"/>
  <c r="K90" i="2"/>
  <c r="G90" i="2"/>
  <c r="K89" i="2"/>
  <c r="G89" i="2"/>
  <c r="K88" i="2"/>
  <c r="G88" i="2"/>
  <c r="K87" i="2"/>
  <c r="G87" i="2"/>
  <c r="K86" i="2"/>
  <c r="G86" i="2"/>
  <c r="K85" i="2"/>
  <c r="G85" i="2"/>
  <c r="K84" i="2"/>
  <c r="G84" i="2"/>
  <c r="K83" i="2"/>
  <c r="G83" i="2"/>
  <c r="K82" i="2"/>
  <c r="G82" i="2"/>
  <c r="K81" i="2"/>
  <c r="G81" i="2"/>
  <c r="K80" i="2"/>
  <c r="G80" i="2"/>
  <c r="K79" i="2"/>
  <c r="G79" i="2"/>
  <c r="K78" i="2"/>
  <c r="G78" i="2"/>
  <c r="K77" i="2"/>
  <c r="G77" i="2"/>
  <c r="K76" i="2"/>
  <c r="G76" i="2"/>
  <c r="K75" i="2"/>
  <c r="G75" i="2"/>
  <c r="K74" i="2"/>
  <c r="G74" i="2"/>
  <c r="K73" i="2"/>
  <c r="G73" i="2"/>
  <c r="K72" i="2"/>
  <c r="K71" i="2"/>
  <c r="K70" i="2"/>
  <c r="G70" i="2"/>
  <c r="K69" i="2"/>
  <c r="G69" i="2"/>
  <c r="K68" i="2"/>
  <c r="G68" i="2"/>
  <c r="K67" i="2"/>
  <c r="G67" i="2"/>
  <c r="E68" i="3"/>
  <c r="F68" i="3" s="1"/>
  <c r="G68" i="3" s="1"/>
  <c r="H68" i="3" s="1"/>
  <c r="I68" i="3" s="1"/>
  <c r="J68" i="3" s="1"/>
  <c r="K68" i="3" s="1"/>
  <c r="L68" i="3" s="1"/>
  <c r="C68" i="3"/>
  <c r="B68" i="3"/>
  <c r="A68" i="3"/>
  <c r="E67" i="3"/>
  <c r="F67" i="3" s="1"/>
  <c r="G67" i="3" s="1"/>
  <c r="H67" i="3" s="1"/>
  <c r="I67" i="3" s="1"/>
  <c r="J67" i="3" s="1"/>
  <c r="K67" i="3" s="1"/>
  <c r="L67" i="3" s="1"/>
  <c r="C67" i="3"/>
  <c r="B67" i="3"/>
  <c r="A67" i="3"/>
  <c r="F66" i="3"/>
  <c r="G66" i="3" s="1"/>
  <c r="H66" i="3" s="1"/>
  <c r="I66" i="3" s="1"/>
  <c r="J66" i="3" s="1"/>
  <c r="K66" i="3" s="1"/>
  <c r="L66" i="3" s="1"/>
  <c r="E66" i="3"/>
  <c r="C66" i="3"/>
  <c r="B66" i="3"/>
  <c r="A66" i="3"/>
  <c r="E65" i="3"/>
  <c r="F65" i="3" s="1"/>
  <c r="G65" i="3" s="1"/>
  <c r="H65" i="3" s="1"/>
  <c r="I65" i="3" s="1"/>
  <c r="J65" i="3" s="1"/>
  <c r="K65" i="3" s="1"/>
  <c r="L65" i="3" s="1"/>
  <c r="C65" i="3"/>
  <c r="B65" i="3"/>
  <c r="A65" i="3"/>
  <c r="E64" i="3"/>
  <c r="F64" i="3" s="1"/>
  <c r="G64" i="3" s="1"/>
  <c r="H64" i="3" s="1"/>
  <c r="I64" i="3" s="1"/>
  <c r="J64" i="3" s="1"/>
  <c r="K64" i="3" s="1"/>
  <c r="L64" i="3" s="1"/>
  <c r="C64" i="3"/>
  <c r="B64" i="3"/>
  <c r="A64" i="3"/>
  <c r="E63" i="3"/>
  <c r="F63" i="3" s="1"/>
  <c r="G63" i="3" s="1"/>
  <c r="H63" i="3" s="1"/>
  <c r="I63" i="3" s="1"/>
  <c r="J63" i="3" s="1"/>
  <c r="K63" i="3" s="1"/>
  <c r="L63" i="3" s="1"/>
  <c r="C63" i="3"/>
  <c r="B63" i="3"/>
  <c r="A63" i="3"/>
  <c r="F62" i="3"/>
  <c r="G62" i="3" s="1"/>
  <c r="H62" i="3" s="1"/>
  <c r="I62" i="3" s="1"/>
  <c r="J62" i="3" s="1"/>
  <c r="K62" i="3" s="1"/>
  <c r="L62" i="3" s="1"/>
  <c r="E62" i="3"/>
  <c r="C62" i="3"/>
  <c r="B62" i="3"/>
  <c r="A62" i="3"/>
  <c r="E61" i="3"/>
  <c r="F61" i="3" s="1"/>
  <c r="G61" i="3" s="1"/>
  <c r="H61" i="3" s="1"/>
  <c r="I61" i="3" s="1"/>
  <c r="J61" i="3" s="1"/>
  <c r="K61" i="3" s="1"/>
  <c r="L61" i="3" s="1"/>
  <c r="C61" i="3"/>
  <c r="B61" i="3"/>
  <c r="A61" i="3"/>
  <c r="E60" i="3"/>
  <c r="F60" i="3" s="1"/>
  <c r="G60" i="3" s="1"/>
  <c r="H60" i="3" s="1"/>
  <c r="I60" i="3" s="1"/>
  <c r="J60" i="3" s="1"/>
  <c r="K60" i="3" s="1"/>
  <c r="L60" i="3" s="1"/>
  <c r="C60" i="3"/>
  <c r="B60" i="3"/>
  <c r="A60" i="3"/>
  <c r="E59" i="3"/>
  <c r="F59" i="3" s="1"/>
  <c r="G59" i="3" s="1"/>
  <c r="H59" i="3" s="1"/>
  <c r="I59" i="3" s="1"/>
  <c r="J59" i="3" s="1"/>
  <c r="K59" i="3" s="1"/>
  <c r="L59" i="3" s="1"/>
  <c r="C59" i="3"/>
  <c r="B59" i="3"/>
  <c r="A59" i="3"/>
  <c r="F58" i="3"/>
  <c r="G58" i="3" s="1"/>
  <c r="H58" i="3" s="1"/>
  <c r="I58" i="3" s="1"/>
  <c r="J58" i="3" s="1"/>
  <c r="K58" i="3" s="1"/>
  <c r="L58" i="3" s="1"/>
  <c r="E58" i="3"/>
  <c r="C58" i="3"/>
  <c r="B58" i="3"/>
  <c r="A58" i="3"/>
  <c r="E57" i="3"/>
  <c r="F57" i="3" s="1"/>
  <c r="G57" i="3" s="1"/>
  <c r="H57" i="3" s="1"/>
  <c r="I57" i="3" s="1"/>
  <c r="J57" i="3" s="1"/>
  <c r="K57" i="3" s="1"/>
  <c r="L57" i="3" s="1"/>
  <c r="C57" i="3"/>
  <c r="B57" i="3"/>
  <c r="A57" i="3"/>
  <c r="E56" i="3"/>
  <c r="F56" i="3" s="1"/>
  <c r="G56" i="3" s="1"/>
  <c r="H56" i="3" s="1"/>
  <c r="I56" i="3" s="1"/>
  <c r="J56" i="3" s="1"/>
  <c r="K56" i="3" s="1"/>
  <c r="L56" i="3" s="1"/>
  <c r="C56" i="3"/>
  <c r="B56" i="3"/>
  <c r="A56" i="3"/>
  <c r="E55" i="3"/>
  <c r="F55" i="3" s="1"/>
  <c r="G55" i="3" s="1"/>
  <c r="H55" i="3" s="1"/>
  <c r="I55" i="3" s="1"/>
  <c r="J55" i="3" s="1"/>
  <c r="K55" i="3" s="1"/>
  <c r="L55" i="3" s="1"/>
  <c r="C55" i="3"/>
  <c r="B55" i="3"/>
  <c r="A55" i="3"/>
  <c r="F54" i="3"/>
  <c r="G54" i="3" s="1"/>
  <c r="H54" i="3" s="1"/>
  <c r="I54" i="3" s="1"/>
  <c r="J54" i="3" s="1"/>
  <c r="K54" i="3" s="1"/>
  <c r="L54" i="3" s="1"/>
  <c r="E54" i="3"/>
  <c r="C54" i="3"/>
  <c r="B54" i="3"/>
  <c r="A54" i="3"/>
  <c r="E53" i="3"/>
  <c r="F53" i="3" s="1"/>
  <c r="G53" i="3" s="1"/>
  <c r="H53" i="3" s="1"/>
  <c r="I53" i="3" s="1"/>
  <c r="J53" i="3" s="1"/>
  <c r="K53" i="3" s="1"/>
  <c r="L53" i="3" s="1"/>
  <c r="C53" i="3"/>
  <c r="B53" i="3"/>
  <c r="A53" i="3"/>
  <c r="E52" i="3"/>
  <c r="F52" i="3" s="1"/>
  <c r="G52" i="3" s="1"/>
  <c r="H52" i="3" s="1"/>
  <c r="I52" i="3" s="1"/>
  <c r="J52" i="3" s="1"/>
  <c r="K52" i="3" s="1"/>
  <c r="L52" i="3" s="1"/>
  <c r="C52" i="3"/>
  <c r="B52" i="3"/>
  <c r="A52" i="3"/>
  <c r="E51" i="3"/>
  <c r="F51" i="3" s="1"/>
  <c r="G51" i="3" s="1"/>
  <c r="H51" i="3" s="1"/>
  <c r="I51" i="3" s="1"/>
  <c r="J51" i="3" s="1"/>
  <c r="K51" i="3" s="1"/>
  <c r="L51" i="3" s="1"/>
  <c r="C51" i="3"/>
  <c r="B51" i="3"/>
  <c r="A51" i="3"/>
  <c r="F50" i="3"/>
  <c r="G50" i="3" s="1"/>
  <c r="H50" i="3" s="1"/>
  <c r="I50" i="3" s="1"/>
  <c r="J50" i="3" s="1"/>
  <c r="K50" i="3" s="1"/>
  <c r="L50" i="3" s="1"/>
  <c r="E50" i="3"/>
  <c r="C50" i="3"/>
  <c r="B50" i="3"/>
  <c r="A50" i="3"/>
  <c r="E49" i="3"/>
  <c r="F49" i="3" s="1"/>
  <c r="G49" i="3" s="1"/>
  <c r="H49" i="3" s="1"/>
  <c r="I49" i="3" s="1"/>
  <c r="J49" i="3" s="1"/>
  <c r="K49" i="3" s="1"/>
  <c r="L49" i="3" s="1"/>
  <c r="C49" i="3"/>
  <c r="B49" i="3"/>
  <c r="A49" i="3"/>
  <c r="E48" i="3"/>
  <c r="F48" i="3" s="1"/>
  <c r="G48" i="3" s="1"/>
  <c r="H48" i="3" s="1"/>
  <c r="I48" i="3" s="1"/>
  <c r="J48" i="3" s="1"/>
  <c r="K48" i="3" s="1"/>
  <c r="L48" i="3" s="1"/>
  <c r="C48" i="3"/>
  <c r="B48" i="3"/>
  <c r="A48" i="3"/>
  <c r="E47" i="3"/>
  <c r="F47" i="3" s="1"/>
  <c r="G47" i="3" s="1"/>
  <c r="H47" i="3" s="1"/>
  <c r="I47" i="3" s="1"/>
  <c r="J47" i="3" s="1"/>
  <c r="K47" i="3" s="1"/>
  <c r="L47" i="3" s="1"/>
  <c r="C47" i="3"/>
  <c r="B47" i="3"/>
  <c r="A47" i="3"/>
  <c r="F46" i="3"/>
  <c r="G46" i="3" s="1"/>
  <c r="H46" i="3" s="1"/>
  <c r="I46" i="3" s="1"/>
  <c r="J46" i="3" s="1"/>
  <c r="K46" i="3" s="1"/>
  <c r="L46" i="3" s="1"/>
  <c r="E46" i="3"/>
  <c r="C46" i="3"/>
  <c r="B46" i="3"/>
  <c r="A46" i="3"/>
  <c r="E45" i="3"/>
  <c r="F45" i="3" s="1"/>
  <c r="G45" i="3" s="1"/>
  <c r="H45" i="3" s="1"/>
  <c r="I45" i="3" s="1"/>
  <c r="J45" i="3" s="1"/>
  <c r="K45" i="3" s="1"/>
  <c r="L45" i="3" s="1"/>
  <c r="C45" i="3"/>
  <c r="B45" i="3"/>
  <c r="A45" i="3"/>
  <c r="E44" i="3"/>
  <c r="F44" i="3" s="1"/>
  <c r="G44" i="3" s="1"/>
  <c r="H44" i="3" s="1"/>
  <c r="I44" i="3" s="1"/>
  <c r="J44" i="3" s="1"/>
  <c r="K44" i="3" s="1"/>
  <c r="L44" i="3" s="1"/>
  <c r="C44" i="3"/>
  <c r="B44" i="3"/>
  <c r="A44" i="3"/>
  <c r="E43" i="3"/>
  <c r="F43" i="3" s="1"/>
  <c r="G43" i="3" s="1"/>
  <c r="H43" i="3" s="1"/>
  <c r="I43" i="3" s="1"/>
  <c r="J43" i="3" s="1"/>
  <c r="K43" i="3" s="1"/>
  <c r="L43" i="3" s="1"/>
  <c r="C43" i="3"/>
  <c r="B43" i="3"/>
  <c r="A43" i="3"/>
  <c r="E42" i="3"/>
  <c r="F42" i="3" s="1"/>
  <c r="G42" i="3" s="1"/>
  <c r="H42" i="3" s="1"/>
  <c r="I42" i="3" s="1"/>
  <c r="J42" i="3" s="1"/>
  <c r="K42" i="3" s="1"/>
  <c r="L42" i="3" s="1"/>
  <c r="C42" i="3"/>
  <c r="B42" i="3"/>
  <c r="A42" i="3"/>
  <c r="E41" i="3"/>
  <c r="F41" i="3" s="1"/>
  <c r="G41" i="3" s="1"/>
  <c r="H41" i="3" s="1"/>
  <c r="I41" i="3" s="1"/>
  <c r="J41" i="3" s="1"/>
  <c r="K41" i="3" s="1"/>
  <c r="L41" i="3" s="1"/>
  <c r="C41" i="3"/>
  <c r="B41" i="3"/>
  <c r="A41" i="3"/>
  <c r="E40" i="3"/>
  <c r="F40" i="3" s="1"/>
  <c r="G40" i="3" s="1"/>
  <c r="H40" i="3" s="1"/>
  <c r="I40" i="3" s="1"/>
  <c r="J40" i="3" s="1"/>
  <c r="K40" i="3" s="1"/>
  <c r="L40" i="3" s="1"/>
  <c r="C40" i="3"/>
  <c r="B40" i="3"/>
  <c r="A40" i="3"/>
  <c r="E39" i="3"/>
  <c r="F39" i="3" s="1"/>
  <c r="G39" i="3" s="1"/>
  <c r="H39" i="3" s="1"/>
  <c r="I39" i="3" s="1"/>
  <c r="J39" i="3" s="1"/>
  <c r="K39" i="3" s="1"/>
  <c r="L39" i="3" s="1"/>
  <c r="C39" i="3"/>
  <c r="B39" i="3"/>
  <c r="A39" i="3"/>
  <c r="K66" i="2"/>
  <c r="G66" i="2"/>
  <c r="K65" i="2"/>
  <c r="G65" i="2"/>
  <c r="K64" i="2"/>
  <c r="G64" i="2"/>
  <c r="K63" i="2"/>
  <c r="G63" i="2"/>
  <c r="K62" i="2"/>
  <c r="G62" i="2"/>
  <c r="K61" i="2"/>
  <c r="G61" i="2"/>
  <c r="K60" i="2"/>
  <c r="G60" i="2"/>
  <c r="K59" i="2"/>
  <c r="G59" i="2"/>
  <c r="K58" i="2"/>
  <c r="G58" i="2"/>
  <c r="K57" i="2"/>
  <c r="G57" i="2"/>
  <c r="K56" i="2"/>
  <c r="G56" i="2"/>
  <c r="K55" i="2"/>
  <c r="G55" i="2"/>
  <c r="K54" i="2"/>
  <c r="K53" i="2"/>
  <c r="K52" i="2"/>
  <c r="K51" i="2"/>
  <c r="G51" i="2"/>
  <c r="K50" i="2"/>
  <c r="G50" i="2"/>
  <c r="K49" i="2"/>
  <c r="G49" i="2"/>
  <c r="K48" i="2"/>
  <c r="G48" i="2"/>
  <c r="K47" i="2"/>
  <c r="G47" i="2"/>
  <c r="K46" i="2"/>
  <c r="G46" i="2"/>
  <c r="K45" i="2"/>
  <c r="G45" i="2"/>
  <c r="K44" i="2"/>
  <c r="G44" i="2"/>
  <c r="K43" i="2"/>
  <c r="G43" i="2"/>
  <c r="K42" i="2"/>
  <c r="G42" i="2"/>
  <c r="K41" i="2"/>
  <c r="G41" i="2"/>
  <c r="K40" i="2"/>
  <c r="G40" i="2"/>
  <c r="K39" i="2"/>
  <c r="G39" i="2"/>
  <c r="K38" i="2"/>
  <c r="G38" i="2"/>
  <c r="K37" i="2"/>
  <c r="G37" i="2"/>
  <c r="H101" i="2" l="1"/>
  <c r="C11" i="3" l="1"/>
  <c r="G36" i="2" l="1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 l="1"/>
  <c r="G14" i="2"/>
  <c r="G13" i="2"/>
  <c r="G12" i="2"/>
  <c r="G11" i="2"/>
  <c r="G10" i="2"/>
  <c r="G9" i="2"/>
  <c r="G8" i="2"/>
  <c r="G7" i="2"/>
  <c r="A10" i="3" l="1"/>
  <c r="B10" i="3"/>
  <c r="C10" i="3"/>
  <c r="A11" i="3"/>
  <c r="B11" i="3"/>
  <c r="A12" i="3"/>
  <c r="B12" i="3"/>
  <c r="C12" i="3"/>
  <c r="A13" i="3"/>
  <c r="B13" i="3"/>
  <c r="C13" i="3"/>
  <c r="A14" i="3"/>
  <c r="B14" i="3"/>
  <c r="C14" i="3"/>
  <c r="A15" i="3"/>
  <c r="B15" i="3"/>
  <c r="C15" i="3"/>
  <c r="A16" i="3"/>
  <c r="B16" i="3"/>
  <c r="C16" i="3"/>
  <c r="A17" i="3"/>
  <c r="B17" i="3"/>
  <c r="C17" i="3"/>
  <c r="A18" i="3"/>
  <c r="B18" i="3"/>
  <c r="C18" i="3"/>
  <c r="A19" i="3"/>
  <c r="B19" i="3"/>
  <c r="C19" i="3"/>
  <c r="A20" i="3"/>
  <c r="B20" i="3"/>
  <c r="C20" i="3"/>
  <c r="A21" i="3"/>
  <c r="B21" i="3"/>
  <c r="C21" i="3"/>
  <c r="A22" i="3"/>
  <c r="B22" i="3"/>
  <c r="C22" i="3"/>
  <c r="A23" i="3"/>
  <c r="B23" i="3"/>
  <c r="C23" i="3"/>
  <c r="A24" i="3"/>
  <c r="B24" i="3"/>
  <c r="C24" i="3"/>
  <c r="A25" i="3"/>
  <c r="B25" i="3"/>
  <c r="C25" i="3"/>
  <c r="A26" i="3"/>
  <c r="B26" i="3"/>
  <c r="C26" i="3"/>
  <c r="A27" i="3"/>
  <c r="B27" i="3"/>
  <c r="C27" i="3"/>
  <c r="A28" i="3"/>
  <c r="B28" i="3"/>
  <c r="C28" i="3"/>
  <c r="A29" i="3"/>
  <c r="B29" i="3"/>
  <c r="C29" i="3"/>
  <c r="A30" i="3"/>
  <c r="B30" i="3"/>
  <c r="C30" i="3"/>
  <c r="A31" i="3"/>
  <c r="B31" i="3"/>
  <c r="C31" i="3"/>
  <c r="A32" i="3"/>
  <c r="B32" i="3"/>
  <c r="C32" i="3"/>
  <c r="A33" i="3"/>
  <c r="B33" i="3"/>
  <c r="C33" i="3"/>
  <c r="A34" i="3"/>
  <c r="B34" i="3"/>
  <c r="C34" i="3"/>
  <c r="A35" i="3"/>
  <c r="B35" i="3"/>
  <c r="C35" i="3"/>
  <c r="A36" i="3"/>
  <c r="B36" i="3"/>
  <c r="C36" i="3"/>
  <c r="A37" i="3"/>
  <c r="B37" i="3"/>
  <c r="C37" i="3"/>
  <c r="A38" i="3"/>
  <c r="B38" i="3"/>
  <c r="C38" i="3"/>
  <c r="C9" i="3"/>
  <c r="B9" i="3"/>
  <c r="A9" i="3"/>
  <c r="K9" i="2" l="1"/>
  <c r="K34" i="2"/>
  <c r="K27" i="2"/>
  <c r="K26" i="2"/>
  <c r="K20" i="2" l="1"/>
  <c r="K29" i="2"/>
  <c r="K21" i="2"/>
  <c r="K7" i="2"/>
  <c r="K12" i="2"/>
  <c r="K13" i="2"/>
  <c r="K14" i="2"/>
  <c r="K16" i="2"/>
  <c r="K35" i="2"/>
  <c r="K19" i="2"/>
  <c r="K17" i="2"/>
  <c r="K18" i="2"/>
  <c r="K22" i="2"/>
  <c r="K23" i="2"/>
  <c r="K36" i="2"/>
  <c r="K24" i="2"/>
  <c r="K25" i="2"/>
  <c r="K32" i="2"/>
  <c r="K33" i="2"/>
  <c r="K30" i="2"/>
  <c r="K31" i="2"/>
  <c r="K8" i="2"/>
  <c r="K10" i="2"/>
  <c r="K11" i="2"/>
  <c r="K15" i="2"/>
  <c r="K28" i="2"/>
  <c r="E38" i="3"/>
  <c r="F38" i="3" s="1"/>
  <c r="G38" i="3" s="1"/>
  <c r="H38" i="3" s="1"/>
  <c r="I38" i="3" s="1"/>
  <c r="J38" i="3" s="1"/>
  <c r="K38" i="3" s="1"/>
  <c r="L38" i="3" s="1"/>
  <c r="E37" i="3"/>
  <c r="F37" i="3" s="1"/>
  <c r="G37" i="3" s="1"/>
  <c r="H37" i="3" s="1"/>
  <c r="I37" i="3" s="1"/>
  <c r="J37" i="3" s="1"/>
  <c r="K37" i="3" s="1"/>
  <c r="L37" i="3" s="1"/>
  <c r="E36" i="3"/>
  <c r="F36" i="3" s="1"/>
  <c r="G36" i="3" s="1"/>
  <c r="H36" i="3" s="1"/>
  <c r="I36" i="3" s="1"/>
  <c r="J36" i="3" s="1"/>
  <c r="K36" i="3" s="1"/>
  <c r="L36" i="3" s="1"/>
  <c r="E35" i="3"/>
  <c r="F35" i="3" s="1"/>
  <c r="G35" i="3" s="1"/>
  <c r="H35" i="3" s="1"/>
  <c r="I35" i="3" s="1"/>
  <c r="J35" i="3" s="1"/>
  <c r="K35" i="3" s="1"/>
  <c r="L35" i="3" s="1"/>
  <c r="E34" i="3"/>
  <c r="F34" i="3" s="1"/>
  <c r="G34" i="3" s="1"/>
  <c r="H34" i="3" s="1"/>
  <c r="I34" i="3" s="1"/>
  <c r="J34" i="3" s="1"/>
  <c r="K34" i="3" s="1"/>
  <c r="L34" i="3" s="1"/>
  <c r="E33" i="3"/>
  <c r="F33" i="3" s="1"/>
  <c r="G33" i="3" s="1"/>
  <c r="H33" i="3" s="1"/>
  <c r="I33" i="3" s="1"/>
  <c r="J33" i="3" s="1"/>
  <c r="K33" i="3" s="1"/>
  <c r="L33" i="3" s="1"/>
  <c r="E32" i="3"/>
  <c r="F32" i="3" s="1"/>
  <c r="G32" i="3" s="1"/>
  <c r="H32" i="3" s="1"/>
  <c r="I32" i="3" s="1"/>
  <c r="J32" i="3" s="1"/>
  <c r="K32" i="3" s="1"/>
  <c r="L32" i="3" s="1"/>
  <c r="E31" i="3"/>
  <c r="F31" i="3" s="1"/>
  <c r="G31" i="3" s="1"/>
  <c r="H31" i="3" s="1"/>
  <c r="I31" i="3" s="1"/>
  <c r="J31" i="3" s="1"/>
  <c r="K31" i="3" s="1"/>
  <c r="L31" i="3" s="1"/>
  <c r="E30" i="3"/>
  <c r="F30" i="3" s="1"/>
  <c r="G30" i="3" s="1"/>
  <c r="H30" i="3" s="1"/>
  <c r="I30" i="3" s="1"/>
  <c r="J30" i="3" s="1"/>
  <c r="K30" i="3" s="1"/>
  <c r="L30" i="3" s="1"/>
  <c r="E29" i="3"/>
  <c r="F29" i="3" s="1"/>
  <c r="G29" i="3" s="1"/>
  <c r="H29" i="3" s="1"/>
  <c r="I29" i="3" s="1"/>
  <c r="J29" i="3" s="1"/>
  <c r="K29" i="3" s="1"/>
  <c r="L29" i="3" s="1"/>
  <c r="E28" i="3"/>
  <c r="F28" i="3" s="1"/>
  <c r="G28" i="3" s="1"/>
  <c r="H28" i="3" s="1"/>
  <c r="I28" i="3" s="1"/>
  <c r="J28" i="3" s="1"/>
  <c r="K28" i="3" s="1"/>
  <c r="L28" i="3" s="1"/>
  <c r="E27" i="3"/>
  <c r="F27" i="3" s="1"/>
  <c r="G27" i="3" s="1"/>
  <c r="H27" i="3" s="1"/>
  <c r="I27" i="3" s="1"/>
  <c r="J27" i="3" s="1"/>
  <c r="K27" i="3" s="1"/>
  <c r="L27" i="3" s="1"/>
  <c r="E26" i="3"/>
  <c r="F26" i="3" s="1"/>
  <c r="G26" i="3" s="1"/>
  <c r="H26" i="3" s="1"/>
  <c r="I26" i="3" s="1"/>
  <c r="J26" i="3" s="1"/>
  <c r="K26" i="3" s="1"/>
  <c r="L26" i="3" s="1"/>
  <c r="E25" i="3"/>
  <c r="F25" i="3" s="1"/>
  <c r="G25" i="3" s="1"/>
  <c r="H25" i="3" s="1"/>
  <c r="I25" i="3" s="1"/>
  <c r="J25" i="3" s="1"/>
  <c r="K25" i="3" s="1"/>
  <c r="L25" i="3" s="1"/>
  <c r="E24" i="3"/>
  <c r="F24" i="3" s="1"/>
  <c r="G24" i="3" s="1"/>
  <c r="H24" i="3" s="1"/>
  <c r="I24" i="3" s="1"/>
  <c r="J24" i="3" s="1"/>
  <c r="K24" i="3" s="1"/>
  <c r="L24" i="3" s="1"/>
  <c r="E23" i="3"/>
  <c r="F23" i="3" s="1"/>
  <c r="G23" i="3" s="1"/>
  <c r="H23" i="3" s="1"/>
  <c r="I23" i="3" s="1"/>
  <c r="J23" i="3" s="1"/>
  <c r="K23" i="3" s="1"/>
  <c r="L23" i="3" s="1"/>
  <c r="E22" i="3"/>
  <c r="F22" i="3" s="1"/>
  <c r="G22" i="3" s="1"/>
  <c r="H22" i="3" s="1"/>
  <c r="I22" i="3" s="1"/>
  <c r="J22" i="3" s="1"/>
  <c r="K22" i="3" s="1"/>
  <c r="L22" i="3" s="1"/>
  <c r="E21" i="3"/>
  <c r="F21" i="3" s="1"/>
  <c r="G21" i="3" s="1"/>
  <c r="H21" i="3" s="1"/>
  <c r="I21" i="3" s="1"/>
  <c r="J21" i="3" s="1"/>
  <c r="K21" i="3" s="1"/>
  <c r="L21" i="3" s="1"/>
  <c r="E20" i="3"/>
  <c r="F20" i="3" s="1"/>
  <c r="G20" i="3" s="1"/>
  <c r="H20" i="3" s="1"/>
  <c r="I20" i="3" s="1"/>
  <c r="J20" i="3" s="1"/>
  <c r="K20" i="3" s="1"/>
  <c r="L20" i="3" s="1"/>
  <c r="E19" i="3"/>
  <c r="F19" i="3" s="1"/>
  <c r="G19" i="3" s="1"/>
  <c r="H19" i="3" s="1"/>
  <c r="I19" i="3" s="1"/>
  <c r="J19" i="3" s="1"/>
  <c r="K19" i="3" s="1"/>
  <c r="L19" i="3" s="1"/>
  <c r="E18" i="3"/>
  <c r="F18" i="3" s="1"/>
  <c r="G18" i="3" s="1"/>
  <c r="H18" i="3" s="1"/>
  <c r="I18" i="3" s="1"/>
  <c r="J18" i="3" s="1"/>
  <c r="K18" i="3" s="1"/>
  <c r="L18" i="3" s="1"/>
  <c r="E17" i="3"/>
  <c r="F17" i="3" s="1"/>
  <c r="G17" i="3" s="1"/>
  <c r="H17" i="3" s="1"/>
  <c r="I17" i="3" s="1"/>
  <c r="J17" i="3" s="1"/>
  <c r="K17" i="3" s="1"/>
  <c r="L17" i="3" s="1"/>
  <c r="E16" i="3"/>
  <c r="F16" i="3" s="1"/>
  <c r="G16" i="3" s="1"/>
  <c r="H16" i="3" s="1"/>
  <c r="I16" i="3" s="1"/>
  <c r="J16" i="3" s="1"/>
  <c r="K16" i="3" s="1"/>
  <c r="L16" i="3" s="1"/>
  <c r="E15" i="3"/>
  <c r="F15" i="3" s="1"/>
  <c r="G15" i="3" s="1"/>
  <c r="H15" i="3" s="1"/>
  <c r="I15" i="3" s="1"/>
  <c r="J15" i="3" s="1"/>
  <c r="K15" i="3" s="1"/>
  <c r="L15" i="3" s="1"/>
  <c r="E14" i="3"/>
  <c r="F14" i="3" s="1"/>
  <c r="G14" i="3" s="1"/>
  <c r="H14" i="3" s="1"/>
  <c r="I14" i="3" s="1"/>
  <c r="J14" i="3" s="1"/>
  <c r="K14" i="3" s="1"/>
  <c r="L14" i="3" s="1"/>
  <c r="E13" i="3"/>
  <c r="F13" i="3" s="1"/>
  <c r="G13" i="3" s="1"/>
  <c r="H13" i="3" s="1"/>
  <c r="I13" i="3" s="1"/>
  <c r="J13" i="3" s="1"/>
  <c r="K13" i="3" s="1"/>
  <c r="L13" i="3" s="1"/>
  <c r="E12" i="3"/>
  <c r="F12" i="3" s="1"/>
  <c r="G12" i="3" s="1"/>
  <c r="H12" i="3" s="1"/>
  <c r="I12" i="3" s="1"/>
  <c r="J12" i="3" s="1"/>
  <c r="K12" i="3" s="1"/>
  <c r="L12" i="3" s="1"/>
  <c r="E11" i="3"/>
  <c r="F11" i="3" s="1"/>
  <c r="G11" i="3" s="1"/>
  <c r="H11" i="3" s="1"/>
  <c r="I11" i="3" s="1"/>
  <c r="J11" i="3" s="1"/>
  <c r="K11" i="3" s="1"/>
  <c r="L11" i="3" s="1"/>
  <c r="E10" i="3"/>
  <c r="F10" i="3" s="1"/>
  <c r="G10" i="3" s="1"/>
  <c r="H10" i="3" s="1"/>
  <c r="I10" i="3" s="1"/>
  <c r="J10" i="3" s="1"/>
  <c r="K10" i="3" s="1"/>
  <c r="L10" i="3" s="1"/>
  <c r="E9" i="3"/>
  <c r="F9" i="3" s="1"/>
  <c r="G9" i="3" s="1"/>
  <c r="H9" i="3" s="1"/>
  <c r="I9" i="3" s="1"/>
  <c r="J9" i="3" s="1"/>
  <c r="K9" i="3" s="1"/>
  <c r="L9" i="3" s="1"/>
  <c r="L101" i="2" l="1"/>
</calcChain>
</file>

<file path=xl/sharedStrings.xml><?xml version="1.0" encoding="utf-8"?>
<sst xmlns="http://schemas.openxmlformats.org/spreadsheetml/2006/main" count="588" uniqueCount="258">
  <si>
    <t>Ընդամենը</t>
  </si>
  <si>
    <t>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</si>
  <si>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</si>
  <si>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</si>
  <si>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</si>
  <si>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</si>
  <si>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 xml:space="preserve">ապրանքային նշանը, ֆիրմային անվանումը, մոդելը և արտադրողի անվանումը </t>
  </si>
  <si>
    <t>տեխնիկական բնութագիր</t>
  </si>
  <si>
    <t>չափման միավորը</t>
  </si>
  <si>
    <t>միավորի գինը</t>
  </si>
  <si>
    <t>ընդհանուր գինը</t>
  </si>
  <si>
    <t>քանակը</t>
  </si>
  <si>
    <t>մատակարարման</t>
  </si>
  <si>
    <t>հասցեն</t>
  </si>
  <si>
    <t>ենթակա քանակը</t>
  </si>
  <si>
    <t>Ժամկետը</t>
  </si>
  <si>
    <t>հատ</t>
  </si>
  <si>
    <t xml:space="preserve">ք. Երևան, Հ․ Էմինի 123   </t>
  </si>
  <si>
    <t>դիմաց վճարումները նախատեսվում է իրականացնել 2026թ-ին` ըստ ամիսների, այդ թվում**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</si>
  <si>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</si>
  <si>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</si>
  <si>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</si>
  <si>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</si>
  <si>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</si>
  <si>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</si>
  <si>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</si>
  <si>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</si>
  <si>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Պայմանագիրն երկկողմանի ստորագրելու օրվան հաջորդող օրվանից հաշված 60 օրացուցային օրվա ընթացքում</t>
  </si>
  <si>
    <t>30211200/29</t>
  </si>
  <si>
    <t>30236240/2</t>
  </si>
  <si>
    <t>30236240/3</t>
  </si>
  <si>
    <t>30236240/5</t>
  </si>
  <si>
    <t>31710000/1</t>
  </si>
  <si>
    <t>31711310/1</t>
  </si>
  <si>
    <t>31711310/2</t>
  </si>
  <si>
    <t>31711310/3</t>
  </si>
  <si>
    <t>31711310/4</t>
  </si>
  <si>
    <t>31711310/5</t>
  </si>
  <si>
    <t>31711310/6</t>
  </si>
  <si>
    <t>31711310/7</t>
  </si>
  <si>
    <t>31711310/8</t>
  </si>
  <si>
    <t>31711310/9</t>
  </si>
  <si>
    <t>31711310/10</t>
  </si>
  <si>
    <t>31711310/11</t>
  </si>
  <si>
    <t>31711310/12</t>
  </si>
  <si>
    <t>31711310/13</t>
  </si>
  <si>
    <t>31711310/14</t>
  </si>
  <si>
    <t>31711310/15</t>
  </si>
  <si>
    <t xml:space="preserve">Ethernet PHY ինտերֆեյս
Ethernet PHY
</t>
  </si>
  <si>
    <t>31711310/16</t>
  </si>
  <si>
    <t>31711310/17</t>
  </si>
  <si>
    <t>31711310/18</t>
  </si>
  <si>
    <t>31711310/19</t>
  </si>
  <si>
    <t>31711310/20</t>
  </si>
  <si>
    <t>31711310/21</t>
  </si>
  <si>
    <t>30237113/1</t>
  </si>
  <si>
    <t>31710000/2</t>
  </si>
  <si>
    <t>31711310/22</t>
  </si>
  <si>
    <t>31711310/23</t>
  </si>
  <si>
    <t>31711310/24</t>
  </si>
  <si>
    <t>31711110/1</t>
  </si>
  <si>
    <t>31711110/2</t>
  </si>
  <si>
    <t>31711110/3</t>
  </si>
  <si>
    <t>31711110/4</t>
  </si>
  <si>
    <t>31711110/5</t>
  </si>
  <si>
    <t>31711110/6</t>
  </si>
  <si>
    <t>31711110/7</t>
  </si>
  <si>
    <t>31711310/25</t>
  </si>
  <si>
    <t>31711310/26</t>
  </si>
  <si>
    <t>31711310/27</t>
  </si>
  <si>
    <t>31711170/1</t>
  </si>
  <si>
    <t>31711170/2</t>
  </si>
  <si>
    <t>31711170/3</t>
  </si>
  <si>
    <t>31711170/4</t>
  </si>
  <si>
    <t>31711170/5</t>
  </si>
  <si>
    <t>31711310/28</t>
  </si>
  <si>
    <t>31711170/6</t>
  </si>
  <si>
    <t>31711170/7</t>
  </si>
  <si>
    <t>31711170/8</t>
  </si>
  <si>
    <t xml:space="preserve">
31711170/9
</t>
  </si>
  <si>
    <t>31711170/10</t>
  </si>
  <si>
    <t>31711170/11</t>
  </si>
  <si>
    <t>31711310/29</t>
  </si>
  <si>
    <t>30237113/2</t>
  </si>
  <si>
    <t>31711110/8</t>
  </si>
  <si>
    <t>31711110/9</t>
  </si>
  <si>
    <t>31711140/1</t>
  </si>
  <si>
    <t>31711140/2</t>
  </si>
  <si>
    <t>31711140/3</t>
  </si>
  <si>
    <t>31711140/4</t>
  </si>
  <si>
    <t>31711140/5</t>
  </si>
  <si>
    <t>31711140/6</t>
  </si>
  <si>
    <t>31711140/7</t>
  </si>
  <si>
    <t>31711140/8</t>
  </si>
  <si>
    <t>31711310/30</t>
  </si>
  <si>
    <t>31711170/12</t>
  </si>
  <si>
    <t>31711170/13</t>
  </si>
  <si>
    <t>31711170/14</t>
  </si>
  <si>
    <t>31711170/15</t>
  </si>
  <si>
    <t>31711170/16</t>
  </si>
  <si>
    <t>31711170/17</t>
  </si>
  <si>
    <t>31711170/18</t>
  </si>
  <si>
    <t>31711170/19</t>
  </si>
  <si>
    <t>31711170/20</t>
  </si>
  <si>
    <t>31711170/21</t>
  </si>
  <si>
    <t>31711110/10</t>
  </si>
  <si>
    <t>31711110/11</t>
  </si>
  <si>
    <t>31711170/22</t>
  </si>
  <si>
    <t>31711110/12</t>
  </si>
  <si>
    <t>31711110/13</t>
  </si>
  <si>
    <t>31711110/14</t>
  </si>
  <si>
    <t>31711310/31</t>
  </si>
  <si>
    <t>31711310/32</t>
  </si>
  <si>
    <t>31711310/33</t>
  </si>
  <si>
    <t>31711310/34</t>
  </si>
  <si>
    <t>31711310/35</t>
  </si>
  <si>
    <t>31711310/36</t>
  </si>
  <si>
    <t xml:space="preserve">Համակարգիչ
</t>
  </si>
  <si>
    <t xml:space="preserve">Նախագծման մոդուլ (FPGA SoM)
</t>
  </si>
  <si>
    <t xml:space="preserve">Փորձարկման պլատա
</t>
  </si>
  <si>
    <t xml:space="preserve">Բարձր հաճախականության հզորության բաժանարար
</t>
  </si>
  <si>
    <t xml:space="preserve">Բարձր հաճախականության տրանսֆորմատոր
</t>
  </si>
  <si>
    <t xml:space="preserve">Օպերացիոն ուժեղարար
</t>
  </si>
  <si>
    <t xml:space="preserve">Անալոգային սարք
</t>
  </si>
  <si>
    <t xml:space="preserve">Անալոգային սարք
</t>
  </si>
  <si>
    <t xml:space="preserve">LDO լարման կայունացուցիչ
</t>
  </si>
  <si>
    <r>
      <rPr>
        <b/>
        <sz val="8"/>
        <rFont val="GHEA Grapalat"/>
        <family val="3"/>
      </rPr>
      <t>HMC624ALP4E</t>
    </r>
    <r>
      <rPr>
        <sz val="8"/>
        <rFont val="GHEA Grapalat"/>
        <family val="3"/>
      </rPr>
      <t xml:space="preserve">
Մակերեսային մոնտաժման (SMD) բարձր հաճախականության ծրագրավորվող թուլացուցիչ, նախատեսված լայնաշերտ ռադիոհաճախականային տրակտներում ազդանշանների մակարդակի կարգավորման համար։
</t>
    </r>
  </si>
  <si>
    <r>
      <rPr>
        <b/>
        <sz val="8"/>
        <rFont val="GHEA Grapalat"/>
        <family val="3"/>
      </rPr>
      <t>ADL5380ACPZ-R7</t>
    </r>
    <r>
      <rPr>
        <sz val="8"/>
        <rFont val="GHEA Grapalat"/>
        <family val="3"/>
      </rPr>
      <t xml:space="preserve">
Մակերեսային մոնտաժման (SMD) բարձր հաճախականության քառակուսային մոդուլյատոր/դեմոդուլյատոր, նախատեսված լայնաշերտ ռադիոհաճախականային համակարգերում IQ ազդանշանների մշակման համար։
</t>
    </r>
  </si>
  <si>
    <r>
      <rPr>
        <b/>
        <sz val="8"/>
        <rFont val="GHEA Grapalat"/>
        <family val="3"/>
      </rPr>
      <t>ADL5375-05ACPZ-R7</t>
    </r>
    <r>
      <rPr>
        <sz val="8"/>
        <rFont val="GHEA Grapalat"/>
        <family val="3"/>
      </rPr>
      <t xml:space="preserve">
Մակերեսային մոնտաժման (SMD) բարձր հաճախականության քառակուսային մոդուլյատոր, նախատեսված լայնաշերտ ռադիոհաճախականային համակարգերում մոդուլացված ազդանշանների ձևավորման համար։
</t>
    </r>
  </si>
  <si>
    <r>
      <rPr>
        <b/>
        <sz val="8"/>
        <rFont val="GHEA Grapalat"/>
        <family val="3"/>
      </rPr>
      <t>ADF4356BCPZ</t>
    </r>
    <r>
      <rPr>
        <sz val="8"/>
        <rFont val="GHEA Grapalat"/>
        <family val="3"/>
      </rPr>
      <t xml:space="preserve">
Մակերեսային մոնտաժման (SMD) PLL հիմքով լայնաշերտ հաճախականության սինթեզատոր, նախատեսված ռադիոհաճախականային համակարգերում կայուն բարձր հաճախականության ազդանշանների գեներացման համար։
</t>
    </r>
  </si>
  <si>
    <r>
      <rPr>
        <b/>
        <sz val="8"/>
        <rFont val="GHEA Grapalat"/>
        <family val="3"/>
      </rPr>
      <t>ADA4927-2YCPZ-R7</t>
    </r>
    <r>
      <rPr>
        <sz val="8"/>
        <rFont val="GHEA Grapalat"/>
        <family val="3"/>
      </rPr>
      <t xml:space="preserve">
Մակերեսային մոնտաժման (SMD) բարձր արագագործ դիֆերենցիալ ուժեղացուցիչ, նախատեսված լայնաշերտ ռադիոհաճախականային և չափիչ համակարգերում ազդանշանների մշակման և ուժեղացման համար։
</t>
    </r>
  </si>
  <si>
    <r>
      <rPr>
        <b/>
        <sz val="8"/>
        <rFont val="GHEA Grapalat"/>
        <family val="3"/>
      </rPr>
      <t>EVAL-AD9767 AD9765/63/09</t>
    </r>
    <r>
      <rPr>
        <sz val="8"/>
        <rFont val="GHEA Grapalat"/>
        <family val="3"/>
      </rPr>
      <t xml:space="preserve">
Փարձարարական պլատա՝ նախատեսված AD9767, AD9765, AD9763 և AD9709 մոդելների համար, որն ապահովում է հետևյալ գնահատման ռեժիմները և ներառում է տվյալների օրինաչափությունների գեներատոր․
միայն DAC-ի (թվային-անալոգային փոխարկիչի) աշխատանքային գնահատում
DAC-ի և AD8349 քվադրատուրային մոդուլյատորի համակցված աշխատանքային գնահատում
</t>
    </r>
  </si>
  <si>
    <t xml:space="preserve">Թվային բարձր հաճախականության ատրենյուատոր
</t>
  </si>
  <si>
    <t xml:space="preserve">Միկրոկոնտրոլեր
</t>
  </si>
  <si>
    <t xml:space="preserve">Սինխրոնացման ազդանշանների գեներատոր
</t>
  </si>
  <si>
    <r>
      <rPr>
        <b/>
        <sz val="8"/>
        <rFont val="GHEA Grapalat"/>
        <family val="3"/>
      </rPr>
      <t>AP2112K-3.3TRG1</t>
    </r>
    <r>
      <rPr>
        <sz val="8"/>
        <rFont val="GHEA Grapalat"/>
        <family val="3"/>
      </rPr>
      <t xml:space="preserve">
Մակերեսային մոնտաժման (SMD) գծային լարման կայունացուցիչ (LDO), որը նախատեսված է էլեկտրոնային և ռադիոհաճախականային սխեմաներում կայուն 3.3 Վ ելքային լարման ձևավորման համար։
</t>
    </r>
  </si>
  <si>
    <r>
      <rPr>
        <b/>
        <sz val="8"/>
        <rFont val="GHEA Grapalat"/>
        <family val="3"/>
      </rPr>
      <t>PE42420E-Z</t>
    </r>
    <r>
      <rPr>
        <sz val="8"/>
        <rFont val="GHEA Grapalat"/>
        <family val="3"/>
      </rPr>
      <t xml:space="preserve">
Բարձր հաճախականության թվային ատրենյուատոր՝ մակերեսային մոնտաժման (SMD), որը նախատեսված է լայնաշերտ ռադիոհաճախականային համակարգերում ազդանշանի մակարդակի ճշգրիտ կարգավորման համար։
</t>
    </r>
  </si>
  <si>
    <r>
      <rPr>
        <b/>
        <sz val="8"/>
        <rFont val="GHEA Grapalat"/>
        <family val="3"/>
      </rPr>
      <t>PIC24FJ64GU203T-I/M5</t>
    </r>
    <r>
      <rPr>
        <sz val="8"/>
        <rFont val="GHEA Grapalat"/>
        <family val="3"/>
      </rPr>
      <t xml:space="preserve">
16-բիթանոց միկրոկոնտրոլեր՝ մակերեսային մոնտաժման (SMD), որը նախատեսված է էլեկտրոնային և ռադիոհաճախականային համակարգերում կառավարման, տվյալների մշակման և ներկառուցված գործառույթների իրականացման համար։
</t>
    </r>
  </si>
  <si>
    <r>
      <rPr>
        <b/>
        <sz val="8"/>
        <rFont val="GHEA Grapalat"/>
        <family val="3"/>
      </rPr>
      <t>PL133-37TC</t>
    </r>
    <r>
      <rPr>
        <sz val="8"/>
        <rFont val="GHEA Grapalat"/>
        <family val="3"/>
      </rPr>
      <t xml:space="preserve">
Մակերեսային մոնտաժման (SMD) սինխրոնացման ազդանշանների գեներատոր, որը նախատեսված է թվային և ռադիոհաճախականային համակարգերում կայուն հաճախությունների ձևավորման համար։
</t>
    </r>
  </si>
  <si>
    <t xml:space="preserve">Բարձր հաճախականության ուժեղացուցիչ
</t>
  </si>
  <si>
    <r>
      <rPr>
        <b/>
        <sz val="7.5"/>
        <rFont val="GHEA Grapalat"/>
        <family val="3"/>
      </rPr>
      <t>SKY65017-70LF</t>
    </r>
    <r>
      <rPr>
        <sz val="7.5"/>
        <rFont val="GHEA Grapalat"/>
        <family val="3"/>
      </rPr>
      <t xml:space="preserve">
Մակերեսային մոնտաժման (SMD) ցածրաղմուկ բարձր հաճախականության ուժեղացուցիչ (LNA), որը կիրառվում է լայնաշերտ ռադիոհաճախականային տրակտներում թույլ ազդանշանների ուժեղացման համար՝ նվազագույն աղմուկային հավելումով։
</t>
    </r>
  </si>
  <si>
    <t xml:space="preserve">Քվարցային գեներատոր
</t>
  </si>
  <si>
    <r>
      <rPr>
        <b/>
        <sz val="8"/>
        <rFont val="GHEA Grapalat"/>
        <family val="3"/>
      </rPr>
      <t>TXETCLSANF-40.000000</t>
    </r>
    <r>
      <rPr>
        <sz val="8"/>
        <rFont val="GHEA Grapalat"/>
        <family val="3"/>
      </rPr>
      <t xml:space="preserve">
Մակերեսային մոնտաժման (SMD) քվարցային գեներատոր, որը նախատեսված է թվային և ռադիոհաճախականային համակարգերում 40 ՄՀց հաճախականութ-յամբ կայուն ժամային հղման ազդանշանի ձևավորման համար։
</t>
    </r>
  </si>
  <si>
    <t xml:space="preserve">Անալոգային սարքեր
</t>
  </si>
  <si>
    <r>
      <rPr>
        <b/>
        <sz val="7.5"/>
        <rFont val="GHEA Grapalat"/>
        <family val="3"/>
      </rPr>
      <t>AD9767</t>
    </r>
    <r>
      <rPr>
        <sz val="7.5"/>
        <rFont val="GHEA Grapalat"/>
        <family val="3"/>
      </rPr>
      <t xml:space="preserve">
Բարձր արագագործությամբ թվա-անալոգային փոխակերպիչ (DAC)՝ մակերեսային մոնտաժման (SMD), որը նախատեսված է ռադիոհաճախականային և կապի համակարգերում անալոգային ազդանշանների գեներացման համար։
</t>
    </r>
  </si>
  <si>
    <r>
      <rPr>
        <b/>
        <sz val="8"/>
        <rFont val="GHEA Grapalat"/>
        <family val="3"/>
      </rPr>
      <t>KSZ9031RNXIC</t>
    </r>
    <r>
      <rPr>
        <sz val="8"/>
        <rFont val="GHEA Grapalat"/>
        <family val="3"/>
      </rPr>
      <t xml:space="preserve">
Գիգաբիթ Ethernet PHY տրանսիվեր՝ մակերեսային մոնտաժման (SMD), որը նախատեսված է ցանցային և ներկառուցված համակարգերում տվյալների բարձր արագությամբ փոխանցման ապահովման համար։
</t>
    </r>
  </si>
  <si>
    <t xml:space="preserve">Օպերացիոն ուժեղացուցիչ
</t>
  </si>
  <si>
    <r>
      <rPr>
        <b/>
        <sz val="8"/>
        <rFont val="GHEA Grapalat"/>
        <family val="3"/>
      </rPr>
      <t>LTC2063</t>
    </r>
    <r>
      <rPr>
        <sz val="8"/>
        <rFont val="GHEA Grapalat"/>
        <family val="3"/>
      </rPr>
      <t xml:space="preserve">
Մակերեսային մոնտաժման (SMD) բարձր ճշգրտության օպերացիոն ուժեղացուցիչ, որը նախատեսված է չափիչ և անալոգային սխեմաներում փոքր ազդանշանների բարձր ճշգրտությամբ ուժեղացման համար՝ ցածր աղմուկային հավելումով։
</t>
    </r>
  </si>
  <si>
    <t xml:space="preserve">Ծրագրավորվող գեներատոր
</t>
  </si>
  <si>
    <t xml:space="preserve">Բարձր հաճախականության կոմուտատոր
</t>
  </si>
  <si>
    <r>
      <rPr>
        <b/>
        <sz val="8"/>
        <rFont val="GHEA Grapalat"/>
        <family val="3"/>
      </rPr>
      <t>SKY13373-460LF</t>
    </r>
    <r>
      <rPr>
        <sz val="8"/>
        <rFont val="GHEA Grapalat"/>
        <family val="3"/>
      </rPr>
      <t xml:space="preserve">
Մակերեսային մոնտաժման (SMD) բարձր հաճախականության կոմուտատոր, որը նախատեսված է լայնաշերտ ռադիոհաճախականային տրակտներում ազդանշանների փոխարկման համար՝ փոքր կորստներով և ալիքների լավ տարանջատմամբ։
</t>
    </r>
  </si>
  <si>
    <r>
      <rPr>
        <b/>
        <sz val="8"/>
        <rFont val="GHEA Grapalat"/>
        <family val="3"/>
      </rPr>
      <t>SXLP-550A+</t>
    </r>
    <r>
      <rPr>
        <sz val="8"/>
        <rFont val="GHEA Grapalat"/>
        <family val="3"/>
      </rPr>
      <t xml:space="preserve">
Մակերեսային մոնտաժման (SMD) ցածրհաճախականային ֆիլտր (Low Pass), որը նախատեսված է ռադիոհաճախականային տրակտներում ազդանշանի բարձր հաճախականային բաղադրիչների ճնշման համար։
</t>
    </r>
  </si>
  <si>
    <r>
      <rPr>
        <b/>
        <sz val="8"/>
        <rFont val="GHEA Grapalat"/>
        <family val="3"/>
      </rPr>
      <t>SALF-800+</t>
    </r>
    <r>
      <rPr>
        <sz val="8"/>
        <rFont val="GHEA Grapalat"/>
        <family val="3"/>
      </rPr>
      <t xml:space="preserve">
Մակերեսային մոնտաժման (SMD) բարձր հաճախականության գոտու ֆիլտր, որը նախատեսված է սահմանված հաճախականությունների միջակայքում ազդանշանների առանձնացման և գոտուց դուրս գտնվող բաղադրիչների ճնշման համար։
</t>
    </r>
  </si>
  <si>
    <r>
      <rPr>
        <b/>
        <sz val="8"/>
        <rFont val="GHEA Grapalat"/>
        <family val="3"/>
      </rPr>
      <t>114SRSR-4-63+</t>
    </r>
    <r>
      <rPr>
        <sz val="8"/>
        <rFont val="GHEA Grapalat"/>
        <family val="3"/>
      </rPr>
      <t xml:space="preserve">
Կոաքսիալ բարձր հաճախականության SMA տիպի միակցիչ, որը նախատեսված է ռադիոհաճախականային տրակտներում ազդանշանների միացման և փոխանցման համար՝ 50 Օմ համաձայնեցմամբ։
</t>
    </r>
  </si>
  <si>
    <r>
      <rPr>
        <b/>
        <sz val="8"/>
        <rFont val="GHEA Grapalat"/>
        <family val="3"/>
      </rPr>
      <t>MX35LF4G24AD-Z4I8</t>
    </r>
    <r>
      <rPr>
        <sz val="8"/>
        <rFont val="GHEA Grapalat"/>
        <family val="3"/>
      </rPr>
      <t xml:space="preserve">
Մակերեսային մոնտաժման (SMD) էներգախնայողությունից անկախ NAND ֆլեշ հիշողություն, որը նախատեսված է ներկառուցված և թվային համակարգերում տվյալների պահպանման համար։
</t>
    </r>
  </si>
  <si>
    <r>
      <rPr>
        <b/>
        <sz val="8"/>
        <rFont val="GHEA Grapalat"/>
        <family val="3"/>
      </rPr>
      <t>24AA32AFT-I/OT</t>
    </r>
    <r>
      <rPr>
        <sz val="8"/>
        <rFont val="GHEA Grapalat"/>
        <family val="3"/>
      </rPr>
      <t xml:space="preserve">
Մակերեսային մոնտաժման (SMD) էներգախնայողությունից անկախ հաջորդական EEPROM հիշողություն, որը նախատեսված է ներկառուցված և թվային համակարգերում տվյալների պահպանման համար՝ I²C ինտերֆեյսով։
</t>
    </r>
  </si>
  <si>
    <r>
      <rPr>
        <b/>
        <sz val="8"/>
        <rFont val="GHEA Grapalat"/>
        <family val="3"/>
      </rPr>
      <t>CP2102N-A01-GQFN28</t>
    </r>
    <r>
      <rPr>
        <sz val="8"/>
        <rFont val="GHEA Grapalat"/>
        <family val="3"/>
      </rPr>
      <t xml:space="preserve">
Մակերեսային մոնտաժման (SMD) USB-ից UART ինտերֆեյսի փոխակերպիչ, որը նախատեսված է համակարգչի և ներկառուցված սարքերի միջև հաջորդական կապի ապահովման համար։
</t>
    </r>
  </si>
  <si>
    <t xml:space="preserve">Բարձր հաճախականության ինդուկտիվ տարր
</t>
  </si>
  <si>
    <t xml:space="preserve">Բարձր հաճախականության ինդուկտիվ տարր
</t>
  </si>
  <si>
    <t xml:space="preserve">Չիպ-ռեզիստոր
</t>
  </si>
  <si>
    <r>
      <rPr>
        <b/>
        <sz val="8"/>
        <rFont val="GHEA Grapalat"/>
        <family val="3"/>
      </rPr>
      <t>RC0603FR-071K5L</t>
    </r>
    <r>
      <rPr>
        <sz val="8"/>
        <rFont val="GHEA Grapalat"/>
        <family val="3"/>
      </rPr>
      <t xml:space="preserve">
Մակերեսային մոնտաժման (SMD) ռեզիստոր, որը կիրառվում է էլեկտրոնային սխեմաներում հոսանքի սահմանափակման, լարման բաժանման և ազդանշանների ձևավորման նպատակով։
</t>
    </r>
  </si>
  <si>
    <r>
      <rPr>
        <b/>
        <sz val="8"/>
        <rFont val="GHEA Grapalat"/>
        <family val="3"/>
      </rPr>
      <t>RC0603FR-075K1L</t>
    </r>
    <r>
      <rPr>
        <sz val="8"/>
        <rFont val="GHEA Grapalat"/>
        <family val="3"/>
      </rPr>
      <t xml:space="preserve">
Մակերեսային մոնտաժման (SMD) ռեզիստոր, որը նախատեսված է էլեկտրոնային սխեմաներում հոսանքի սահմանափակման, լարման բաժանման և ազդանշանների ձևավորման համար։
</t>
    </r>
  </si>
  <si>
    <r>
      <rPr>
        <b/>
        <sz val="8"/>
        <rFont val="GHEA Grapalat"/>
        <family val="3"/>
      </rPr>
      <t>RC0603FR-0710RL</t>
    </r>
    <r>
      <rPr>
        <sz val="8"/>
        <rFont val="GHEA Grapalat"/>
        <family val="3"/>
      </rPr>
      <t xml:space="preserve">
Մակերեսային մոնտաժման (SMD) ռեզիստոր, որը կիրառվում է էլեկտրոնային սխեմաներում հոսանքի սահմանափակման, լարման բաժանման և ազդանշանների ձևավորման նպատակով։
</t>
    </r>
  </si>
  <si>
    <r>
      <rPr>
        <b/>
        <sz val="8"/>
        <rFont val="GHEA Grapalat"/>
        <family val="3"/>
      </rPr>
      <t>RC0603FR-07360RL</t>
    </r>
    <r>
      <rPr>
        <sz val="8"/>
        <rFont val="GHEA Grapalat"/>
        <family val="3"/>
      </rPr>
      <t xml:space="preserve">
Մակերեսային մոնտաժման (SMD) ռեզիստոր, որը նախատեսված է էլեկտրոնային սխեմաներում հոսանքի սահմանափակման, լարման բաժանման և ազդանշանների ձևավորման համար։
</t>
    </r>
  </si>
  <si>
    <t xml:space="preserve">Բարձր հաճախականության  հաճախականության սինթեզատոր
</t>
  </si>
  <si>
    <r>
      <rPr>
        <b/>
        <sz val="8"/>
        <rFont val="GHEA Grapalat"/>
        <family val="3"/>
      </rPr>
      <t>ADF4355-3</t>
    </r>
    <r>
      <rPr>
        <sz val="8"/>
        <rFont val="GHEA Grapalat"/>
        <family val="3"/>
      </rPr>
      <t xml:space="preserve">
Մակերեսային մոնտաժման (SMD) լայնաշերտ բարձր հաճախականության սինթեզատոր՝ PLL հիմքով, որը նախատեսված է ռադիոհաճախականային համակարգերում կայուն ազդանշանների գեներացման համար։
</t>
    </r>
  </si>
  <si>
    <r>
      <rPr>
        <b/>
        <sz val="8"/>
        <rFont val="GHEA Grapalat"/>
        <family val="3"/>
      </rPr>
      <t>CC0603JRNPO9BN101</t>
    </r>
    <r>
      <rPr>
        <sz val="8"/>
        <rFont val="GHEA Grapalat"/>
        <family val="3"/>
      </rPr>
      <t xml:space="preserve">
Մակերեսային մոնտաժման (SMD) կերամիկական կոնդենսատոր, որը կիրառվում է բարձր հաճախականության և ռադիոհաճախականային սխեմաներում՝ ազդանշանների բարձր կայունությամբ ֆիլտրացման և համաձայնեցման նպատակով։
</t>
    </r>
  </si>
  <si>
    <t xml:space="preserve">Կերամիկական կոնդենսատոր
</t>
  </si>
  <si>
    <r>
      <rPr>
        <b/>
        <sz val="7.5"/>
        <rFont val="GHEA Grapalat"/>
        <family val="3"/>
      </rPr>
      <t>C0805C104K5RACTU</t>
    </r>
    <r>
      <rPr>
        <sz val="7.5"/>
        <rFont val="GHEA Grapalat"/>
        <family val="3"/>
      </rPr>
      <t xml:space="preserve">
Մակերեսային մոնտաժման (SMD) կերամիկական կոնդենսատոր, որը կիրառվում է էլեկտրոնային և ռադիոհաճախականային սխեմաներում լարման ֆիլտրացման, տարանջատման և հարթեցման նպատակով։
</t>
    </r>
  </si>
  <si>
    <r>
      <rPr>
        <b/>
        <sz val="8"/>
        <rFont val="GHEA Grapalat"/>
        <family val="3"/>
      </rPr>
      <t>GRM188R61E106KA73D</t>
    </r>
    <r>
      <rPr>
        <sz val="8"/>
        <rFont val="GHEA Grapalat"/>
        <family val="3"/>
      </rPr>
      <t xml:space="preserve">
Մակերեսային մոնտաժման (SMD) կերամիկական կոնդենսատոր, որը նախատեսված է էլեկտրոնային և ռադիոհաճախականային սխեմաներում լարման ֆիլտրացման, տարանջատման և հարթեցման համար։
</t>
    </r>
  </si>
  <si>
    <r>
      <rPr>
        <b/>
        <sz val="8"/>
        <rFont val="GHEA Grapalat"/>
        <family val="3"/>
      </rPr>
      <t>CC0603KRX5R8BB105</t>
    </r>
    <r>
      <rPr>
        <sz val="8"/>
        <rFont val="GHEA Grapalat"/>
        <family val="3"/>
      </rPr>
      <t xml:space="preserve">
Մակերեսային մոնտաժման (SMD) կերամիկական կոնդենսատոր, որը կիրառվում է էլեկտրոնային և ռադիոհաճախականային սխեմաներում լարման ֆիլտրացման, տարանջատման և հարթեցման նպատակով։
</t>
    </r>
  </si>
  <si>
    <r>
      <rPr>
        <b/>
        <sz val="8"/>
        <rFont val="GHEA Grapalat"/>
        <family val="3"/>
      </rPr>
      <t>C0603C102J5GALTU</t>
    </r>
    <r>
      <rPr>
        <sz val="8"/>
        <rFont val="GHEA Grapalat"/>
        <family val="3"/>
      </rPr>
      <t xml:space="preserve">
Մակերեսային մոնտաժման (SMD) կերամիկական կոնդենսատոր, որը նախատեսված է էլեկտրոնային և ռադիոհաճախականային սխեմաներում լարման ֆիլտրացման, տարանջատման և կայունացման համար։
</t>
    </r>
  </si>
  <si>
    <r>
      <rPr>
        <b/>
        <sz val="8"/>
        <rFont val="GHEA Grapalat"/>
        <family val="3"/>
      </rPr>
      <t>LM2575SX-ADJ/NOPB</t>
    </r>
    <r>
      <rPr>
        <sz val="8"/>
        <rFont val="GHEA Grapalat"/>
        <family val="3"/>
      </rPr>
      <t xml:space="preserve">
Մակերեսային մոնտաժման (SMD) նվազեցնող իմպուլսային լարման կայունացուցիչ (DC-DC փոխակերպիչ), որը նախատեսված է էլեկտրոնային սխեմաներում կարգավորվող ելքային լարման արդյունավետ ձևավորման համար։
</t>
    </r>
  </si>
  <si>
    <r>
      <rPr>
        <b/>
        <sz val="8"/>
        <rFont val="GHEA Grapalat"/>
        <family val="3"/>
      </rPr>
      <t>MAX17577ATC+</t>
    </r>
    <r>
      <rPr>
        <sz val="8"/>
        <rFont val="GHEA Grapalat"/>
        <family val="3"/>
      </rPr>
      <t xml:space="preserve">
Մակերեսային մոնտաժման (SMD) նվազեցնող իմպուլսային լարման կայունացուցիչ (DC-DC փոխակերպիչ), որը նախատեսված է էլեկտրոնային համակարգերում լարման արդյունավետ փոխակերպման և կայունացման համար։
</t>
    </r>
  </si>
  <si>
    <t xml:space="preserve">Պլաստիկ 3D տպագրության համար
</t>
  </si>
  <si>
    <t>ՖՊԳԱ նախագծման մոդուլ</t>
  </si>
  <si>
    <t>Դյուրակիր համակարգիչ</t>
  </si>
  <si>
    <t>Անալոգային սարքեր</t>
  </si>
  <si>
    <t>Ծրագրավորվող գեներատոր</t>
  </si>
  <si>
    <t>NAND ֆլեշ հիշողություն</t>
  </si>
  <si>
    <t>EEPROM հիշողություն</t>
  </si>
  <si>
    <t>USB–UART փոխակերպիչ</t>
  </si>
  <si>
    <t>Չիպ-ռեզիստոր</t>
  </si>
  <si>
    <t>Բարձր հաճախականության  տրանսֆորմատոր</t>
  </si>
  <si>
    <t>Բարձր հաճախականության սինթեզատոր՝ PLL-ով</t>
  </si>
  <si>
    <t>Կերամիկական կոնդենսատոր</t>
  </si>
  <si>
    <t xml:space="preserve">
Կերամիկական կոնդենսատոր</t>
  </si>
  <si>
    <t>Ուժային SMD ինդուկտոր</t>
  </si>
  <si>
    <t>Գծային լարման կայունացուցիչ (LDO)</t>
  </si>
  <si>
    <t>Բարձր հաճախականության SMA միակցիչ</t>
  </si>
  <si>
    <t>Բարձր հաճախականության ինդուկտոր</t>
  </si>
  <si>
    <t>Մակերեսային մոնտաժման ռեզիստոր</t>
  </si>
  <si>
    <t>Բարձր հաճախականության տրանսֆորմատոր</t>
  </si>
  <si>
    <t>Լուսադիոդային ինդիկատոր</t>
  </si>
  <si>
    <t>Ֆերիտային ֆիլտր</t>
  </si>
  <si>
    <t>Ուժային ինդուկտոր</t>
  </si>
  <si>
    <t>Իմպուլսային լարման կայունացուցիչ</t>
  </si>
  <si>
    <t>Գծային լարման կայունացուցիչ</t>
  </si>
  <si>
    <t>Ցածրհաճախականային ֆիլտր</t>
  </si>
  <si>
    <t>Բարձր հաճախականության հաճախականության գոտու ֆիլտր</t>
  </si>
  <si>
    <t xml:space="preserve">Պրոցեսորի տեսակը՝ Ինտեգրված համակարգ չիպի վրա (SoC)
Պրոցեսորի ճարտարապետություն՝ ARM-հիմնված 64-բիթ
Պրոցեսորի միջուկների/հոսքերի ընդհանուր քանակ՝ առնվազն 20/20
Պրոցեսորի բազային հաճախականություն՝ առնվազն 1,5 ԳՀց
Պրոցեսորի առավելագույն Boost հաճախականություն՝ առնվազն 3,5 ԳՀց
Ներքին կրիչ՝ առնվազն 4 ՏԲ NVMe պինդ վիճակի կրիչ (SSD)
Տեսաքարտի ճարտարապետություն՝ Blackwell (5-րդ սերունդ) 
CUDA միջուկներ՝ 6,144
Տենզորային միջուկներ՝ 192 (5-րդ սերունդ)
Ճառագայթների հետագծման (RT) միջուկներ՝ 48 (4-րդ սերունդ)
Տեսաքարտի կատարողականություն՝ 1 ՊետաՖԼՈՊՍ (FP4 նոսրությամբ) / 1,000 TOPS
Ճշտության աջակցվող ձևաչափեր՝ Native FP4, FP6, FP8, INT8, BF16, FP16 և FP32
Ընդհանուր հիշողություն՝ 128 ԳԲ միասնական LPDDR5x (կոհերենտ պրոցեսորի հետ)
Ընդհանուր հիշողության թողունակություն՝ 273 ԳԲ/վ
Հիշողության ինտերֆեյս՝ 256-բիթ
Լարային կապ՝ առնվազն 1× 10 GbE (RJ-45) Ethernet պորտ
Բարձրարագությամբ ցանց՝ առնվազն 2× բարձրարագ ինտերֆեյսային պորտ առնվազն 200 Գբիթ/վ ընդհանուր թողունակությամբ
Անլար կապ՝ Wi-Fi 7 (802.11be) և Bluetooth 5.x
IO պորտեր` առնվազն 4× USB Type-C, առնվազն 1× HDMI՝ առնվազն 8K ելքի աջակցությամբ
Ձևաչափ՝ Կոմպակտ սեղանի ԱՀ / փոքր ձևաչափ (SFF)
Չափսեր՝ մինչև 160 մմ × 160 մմ × 60 մմ
Քաշ՝ մինչև 1,5 կգ
Սնուցման բլոկ՝ համակարգի սպառած հզորությունը մինչև 250 Վտ, արտաքին կամ ներկառուցված սնուցում
Սառեցում՝ ակտիվ սառեցման համակարգ
</t>
  </si>
  <si>
    <t xml:space="preserve">HՊրոցեսոր` ճարտարապետության x86-64 ոչ պակաս, քան 8 միջուկով հիբրիդային տիպի, տակտային հաճախականությունը առնվազն 4.5 Ghz, քեշ-հիշողության L3 առնվազն 8 ՄԲ, տեխպրոցեսորը ոչ ավելի, քան 3 նմ, ներկառուցված գրաֆիկայի աջակցությամբ DirectX 12 Ultimate և Ray Tracing, աջակցությունը ram LPDDR5x մինչև 8533 MT/s, ինտերֆեյսի PCI Express 5.0, ներկառուցված NPU կատարման առնվազն 40 TOPS եւ տեպլոպակետ 17 Վտ.
RAM: առնվազն 32 ԳԲ:
SSD/drive` առնվազն 512 ԳԲ SSD.
Ինտեգրված գրաֆիկական ենթահամակարգ` DirectX 12 Ultimate - ի, ապարատային Ray Tracing-ի, ապարատային վիդեո կոդավորման/վերծանման և ժամանակակից ինտեգրված GPU մակարդակի կատարման համար' բիզնեսի և մուլտիմեդիա առաջադրանքների համար
Էկրան՝ առնվազն 14 դյույմ անկյունագիծ, IPS մատրիցա, կետայնություն՝ առնվազն 1920×1200:
CPU հաճախականությունը` բազային ոչ պակաս, քան 2.1 Ghz, առավելագույնը ոչ պակաս, քան 4.5 GHz, կեշ ոչ պակաս, քան 8 MB.
Wi-Fi 7 (802.11 be), Bluetooth 5.4, ներկառուցված վեբ-տեսախցիկ, բարձրախոսներ և խոսափող:
Օպտիկական սկավառակի բացակայություն:
Լրակազմ 1` USB-C ադապտեր
Լրակազմ 2: Այս նոութբուքի համար նախատեսված ուսապարկ:
Օպերացիոն համակարգ: Windows 11 Պրո
</t>
  </si>
  <si>
    <r>
      <rPr>
        <b/>
        <sz val="8"/>
        <rFont val="GHEA Grapalat"/>
        <family val="3"/>
      </rPr>
      <t xml:space="preserve">AX7A035B </t>
    </r>
    <r>
      <rPr>
        <sz val="8"/>
        <rFont val="GHEA Grapalat"/>
        <family val="3"/>
      </rPr>
      <t xml:space="preserve">FPGA Dev Board &amp; Kit with AMD ArtixTM  7 XC7A35T
Արտադրողականությունը ապահովվում է DDR3 SDRAM, QSPI Flash, PCIe, SFP+, HDMI և Gigabit Ethernet ինտերֆեյսների աջակցությամբ։
</t>
    </r>
  </si>
  <si>
    <r>
      <rPr>
        <b/>
        <sz val="8"/>
        <rFont val="GHEA Grapalat"/>
        <family val="3"/>
      </rPr>
      <t>AC7100B FPGA SoM with AMD Artix™ 7 XC7A100T</t>
    </r>
    <r>
      <rPr>
        <sz val="8"/>
        <rFont val="GHEA Grapalat"/>
        <family val="3"/>
      </rPr>
      <t xml:space="preserve">
AC7100B-ը միջին դասի FPGA System-on-Module (SoM) մոդուլ է, որը հիմնված է AMD/Xilinx Artix-7 XC7A100T ծրագրավորվող տրամաբանական ինտեգրալ սխեմայի վրա և նախատեսված է բարձր արագությամբ ներկառուցված համակարգերի մշակման համար։ Մոդուլը մեկ կոմպակտ կառուցվածքում ինտեգրում է հիշողությունը, բարձր արագությամբ հաղորդակցման ինտերֆեյսները և FPGA-ի հաշվարկային ռեսուրսները։
</t>
    </r>
  </si>
  <si>
    <r>
      <rPr>
        <b/>
        <sz val="8"/>
        <rFont val="GHEA Grapalat"/>
        <family val="3"/>
      </rPr>
      <t>SCRP-2-682W+</t>
    </r>
    <r>
      <rPr>
        <sz val="8"/>
        <rFont val="GHEA Grapalat"/>
        <family val="3"/>
      </rPr>
      <t xml:space="preserve">
Մակերեսային մոնտաժման (SMD) բարձր հաճախականության հզորության բաժանարար, նախատեսված լայնաշերտ ռադիոհաճախականային տրակտներում (50 Օմ) ազդանշանների բաշխման և գումարման համար։
</t>
    </r>
  </si>
  <si>
    <r>
      <rPr>
        <b/>
        <sz val="8"/>
        <rFont val="GHEA Grapalat"/>
        <family val="3"/>
      </rPr>
      <t>TCM1-63AX+</t>
    </r>
    <r>
      <rPr>
        <sz val="8"/>
        <rFont val="GHEA Grapalat"/>
        <family val="3"/>
      </rPr>
      <t xml:space="preserve">
Մակերեսային մոնտաժման (SMD) բարձր հաճախականության տրանսֆորմատոր, նախատեսված լայնաշերտ ռադիոհաճախականային տրակտներում (50 Օմ) իմպեդանսի համաձայնեցման և ազդանշանների փոխանցման համար։
</t>
    </r>
  </si>
  <si>
    <r>
      <rPr>
        <b/>
        <sz val="8"/>
        <rFont val="GHEA Grapalat"/>
        <family val="3"/>
      </rPr>
      <t>553MILFT</t>
    </r>
    <r>
      <rPr>
        <sz val="8"/>
        <rFont val="GHEA Grapalat"/>
        <family val="3"/>
      </rPr>
      <t xml:space="preserve">
Մակերեսային մոնտաժման (SMD) օպերացիոն ուժեղարար, նախատեսված էլեկտրոնային և չափիչ սխեմաներում անալոգային ազդանշանների ուժեղացման և մշակման համար։
</t>
    </r>
  </si>
  <si>
    <r>
      <rPr>
        <b/>
        <sz val="8"/>
        <rFont val="GHEA Grapalat"/>
        <family val="3"/>
      </rPr>
      <t>ADM7150ACPZ-5.0-R2</t>
    </r>
    <r>
      <rPr>
        <sz val="8"/>
        <rFont val="GHEA Grapalat"/>
        <family val="3"/>
      </rPr>
      <t xml:space="preserve">
Մակերեսային մոնտաժման (SMD) ցածր աղմուկով գծային լարման կայունացուցիչ (LDO), նախատեսված ռադիոհաճախականային և զգայուն էլեկտրոնային սխեմաներում 5 Վ կայուն սնուցում ապահովելու համար։
</t>
    </r>
  </si>
  <si>
    <r>
      <rPr>
        <b/>
        <sz val="8"/>
        <rFont val="GHEA Grapalat"/>
        <family val="3"/>
      </rPr>
      <t>ADM7150ACPZ-5.0-R2</t>
    </r>
    <r>
      <rPr>
        <sz val="8"/>
        <rFont val="GHEA Grapalat"/>
        <family val="3"/>
      </rPr>
      <t xml:space="preserve">
Մակերեսային մոնտաժման (SMD) ցածրաղմուկ գծային լարման կայունացուցիչ (LDO), որը նախատեսված է ռադիոհաճախականային և զգայուն էլեկտրոնային սխեմաներում կայուն և ցածր աղմուկով 5 Վ սնուցման ապահովման համար։
</t>
    </r>
  </si>
  <si>
    <r>
      <rPr>
        <b/>
        <sz val="8"/>
        <rFont val="GHEA Grapalat"/>
        <family val="3"/>
      </rPr>
      <t>AD9648</t>
    </r>
    <r>
      <rPr>
        <sz val="8"/>
        <rFont val="GHEA Grapalat"/>
        <family val="3"/>
      </rPr>
      <t xml:space="preserve">
Երկալիքային 14-բիթանոց անալոգ-թվային փոխակերպիչ (ADC)՝ մակերեսային մոնտաժման (SMD), որը նախատեսված է ռադիոհաճախականային և չափիչ համակարգերում ազդանշանների բարձր արագությամբ փոխակերպման համար։
</t>
    </r>
  </si>
  <si>
    <r>
      <rPr>
        <b/>
        <sz val="8"/>
        <rFont val="GHEA Grapalat"/>
        <family val="3"/>
      </rPr>
      <t>SIT9120AI-2B1-33E156.250000</t>
    </r>
    <r>
      <rPr>
        <sz val="8"/>
        <rFont val="GHEA Grapalat"/>
        <family val="3"/>
      </rPr>
      <t xml:space="preserve">
Մակերեսային մոնտաժման (SMD) ծրագրավորվող սինխրոնացման ազդանշանների գեներատոր, որը նախատեսված է թվային և ռադիոհաճախականային համակարգերում 156.25 ՄՀց կայուն հաճախականության ձևավորման համար։
</t>
    </r>
  </si>
  <si>
    <r>
      <rPr>
        <b/>
        <sz val="8"/>
        <rFont val="GHEA Grapalat"/>
        <family val="3"/>
      </rPr>
      <t>SIT9120AI-2B1-33E125.000000</t>
    </r>
    <r>
      <rPr>
        <sz val="8"/>
        <rFont val="GHEA Grapalat"/>
        <family val="3"/>
      </rPr>
      <t xml:space="preserve">
Մակերեսային մոնտաժման (SMD) ծրագրավորվող հաճախականության գեներատոր, որը նախատեսված է թվային և ռադիոհաճախականային համակարգերում 125 ՄՀց կայուն հաճախականության ձևավորման համար։
</t>
    </r>
  </si>
  <si>
    <r>
      <rPr>
        <b/>
        <sz val="8"/>
        <rFont val="GHEA Grapalat"/>
        <family val="3"/>
      </rPr>
      <t>LQW15AN7N4C10D</t>
    </r>
    <r>
      <rPr>
        <sz val="8"/>
        <rFont val="GHEA Grapalat"/>
        <family val="3"/>
      </rPr>
      <t xml:space="preserve">
Մակերեսային մոնտաժման (SMD) բարձր հաճախականության ինդուկտիվ տարր, որը կիրառվում է ռադիոհաճախականային և անալոգային շղթաներում ազդանշանների ֆիլտրացման և համաձայնեցման նպատակով։
</t>
    </r>
  </si>
  <si>
    <r>
      <rPr>
        <b/>
        <sz val="8"/>
        <rFont val="GHEA Grapalat"/>
        <family val="3"/>
      </rPr>
      <t>LQW18ANR10J00D</t>
    </r>
    <r>
      <rPr>
        <sz val="8"/>
        <rFont val="GHEA Grapalat"/>
        <family val="3"/>
      </rPr>
      <t xml:space="preserve">
Մակերեսային մոնտաժման (SMD) բարձր հաճախականության ինդուկտիվ տարր, որը կիրառվում է ռադիոհաճախականային և անալոգային շղթաներում ազդանշանների ֆիլտրացման, համաձայնեցման և ձևավորման նպատակով։
</t>
    </r>
  </si>
  <si>
    <r>
      <rPr>
        <b/>
        <sz val="8"/>
        <rFont val="GHEA Grapalat"/>
        <family val="3"/>
      </rPr>
      <t>RC0603FR-071K8L</t>
    </r>
    <r>
      <rPr>
        <sz val="8"/>
        <rFont val="GHEA Grapalat"/>
        <family val="3"/>
      </rPr>
      <t xml:space="preserve">
Մակերեսային մոնտաժման (SMD) ռեզիստոր, որը կիրառվում է էլեկտրոնային սխեմաներում հոսանքի սահմանափակման, լարման բաժանման և ազդանշանների ձևավորման նպատակով։
</t>
    </r>
  </si>
  <si>
    <r>
      <rPr>
        <b/>
        <sz val="8"/>
        <rFont val="GHEA Grapalat"/>
        <family val="3"/>
      </rPr>
      <t>ERJ-2GE0R00X</t>
    </r>
    <r>
      <rPr>
        <sz val="8"/>
        <rFont val="GHEA Grapalat"/>
        <family val="3"/>
      </rPr>
      <t xml:space="preserve">
Մակերեսային մոնտաժման (SMD) զրոյական դիմադրությամբ ռեզիստոր, որը նախատեսված է էլեկտրոնային սխեմաներում որպես կամրջիչ օգտագործման համար։
</t>
    </r>
  </si>
  <si>
    <r>
      <rPr>
        <b/>
        <sz val="8"/>
        <rFont val="GHEA Grapalat"/>
        <family val="3"/>
      </rPr>
      <t>RC0603FR-0768RL</t>
    </r>
    <r>
      <rPr>
        <sz val="8"/>
        <rFont val="GHEA Grapalat"/>
        <family val="3"/>
      </rPr>
      <t xml:space="preserve">
Մակերեսային մոնտաժման (SMD) ռեզիստոր, որը կիրառվում է էլեկտրոնային սխեմաներում հոսանքի սահմանափակման, լարման բաժանման և ազդանշանների ձևավորման նպատակով։
</t>
    </r>
  </si>
  <si>
    <r>
      <rPr>
        <b/>
        <sz val="8"/>
        <rFont val="GHEA Grapalat"/>
        <family val="3"/>
      </rPr>
      <t>TC1-1-13M+</t>
    </r>
    <r>
      <rPr>
        <sz val="8"/>
        <rFont val="GHEA Grapalat"/>
        <family val="3"/>
      </rPr>
      <t xml:space="preserve">
Մակերեսային մոնտաժման (SMD) բարձր հաճախականության տրանսֆորմատոր, որը նախատեսված է լայնաշերտ ռադիոհաճախականային տրակտներում իմպեդանսի համաձայնեցման և ազդանշանների փոխանցման համար։
</t>
    </r>
  </si>
  <si>
    <r>
      <rPr>
        <b/>
        <sz val="8"/>
        <rFont val="GHEA Grapalat"/>
        <family val="3"/>
      </rPr>
      <t>ADF4356BCPZ</t>
    </r>
    <r>
      <rPr>
        <sz val="8"/>
        <rFont val="GHEA Grapalat"/>
        <family val="3"/>
      </rPr>
      <t xml:space="preserve">
Լայնաշերտ բարձր հաճախականության սինթեզատոր՝ PLL-ով, մակերեսային մոնտաժման (SMD) համար, որը նախատեսված է ռադիոհաճախականային համակարգերում կայուն ազդանշանների գեներացման համար։
</t>
    </r>
  </si>
  <si>
    <r>
      <rPr>
        <b/>
        <sz val="8"/>
        <rFont val="GHEA Grapalat"/>
        <family val="3"/>
      </rPr>
      <t>CC0603KRX7R8BB473</t>
    </r>
    <r>
      <rPr>
        <sz val="8"/>
        <rFont val="GHEA Grapalat"/>
        <family val="3"/>
      </rPr>
      <t xml:space="preserve">
Մակերեսային մոնտաժման (SMD) կերամիկական կոնդենսատոր, որը կիրառվում է էլեկտրոնային և ռադիոհաճախականային սխեմաներում լարման ֆիլտրացման, դեկուպլինգի (անջատման) և հարթեցման նպատակով։
</t>
    </r>
  </si>
  <si>
    <r>
      <rPr>
        <b/>
        <sz val="7.5"/>
        <rFont val="GHEA Grapalat"/>
        <family val="3"/>
      </rPr>
      <t>C0603C102J5GALTU</t>
    </r>
    <r>
      <rPr>
        <sz val="7.5"/>
        <rFont val="GHEA Grapalat"/>
        <family val="3"/>
      </rPr>
      <t xml:space="preserve">
Մակերեսային մոնտաժման (SMD) կերամիկական կոնդենսատոր, որը կիրառվում է էլեկտրոնային և ռադիոհաճախականային սխեմաներում լարման ֆիլտրացման, տարանջատման և կայունացման նպատակով։
</t>
    </r>
  </si>
  <si>
    <r>
      <rPr>
        <b/>
        <sz val="8"/>
        <rFont val="GHEA Grapalat"/>
        <family val="3"/>
      </rPr>
      <t>GCM1885C1H151JA16D</t>
    </r>
    <r>
      <rPr>
        <sz val="8"/>
        <rFont val="GHEA Grapalat"/>
        <family val="3"/>
      </rPr>
      <t xml:space="preserve">
Մակերեսային մոնտաժման (SMD) կերամիկական կոնդենսատոր, որը կիրառվում է ռադիոհաճախականային և էլեկտրոնային սխեմաներում ազդանշանների բարձր հաճախականային ֆիլտրացման, տարանջատման և կայունացման նպատակով։
</t>
    </r>
  </si>
  <si>
    <r>
      <rPr>
        <b/>
        <sz val="8"/>
        <rFont val="GHEA Grapalat"/>
        <family val="3"/>
      </rPr>
      <t>GRM0225C1E820JA02L</t>
    </r>
    <r>
      <rPr>
        <sz val="8"/>
        <rFont val="GHEA Grapalat"/>
        <family val="3"/>
      </rPr>
      <t xml:space="preserve">
Մակերեսային մոնտաժման (SMD) կերամիկական կոնդենսատոր, որը կիրառվում է էլեկտրոնային և ռադիոհաճախականային սխեմաներում ազդանշանների բարձր հաճախականային ֆիլտրացման, տարանջատման և կայունացման նպատակով։
</t>
    </r>
  </si>
  <si>
    <r>
      <rPr>
        <b/>
        <sz val="8"/>
        <rFont val="GHEA Grapalat"/>
        <family val="3"/>
      </rPr>
      <t>885012006049</t>
    </r>
    <r>
      <rPr>
        <sz val="8"/>
        <rFont val="GHEA Grapalat"/>
        <family val="3"/>
      </rPr>
      <t xml:space="preserve">
Մակերեսային մոնտաժման (SMD) ուժային ինդուկտոր, որը կիրառվում է իմպուլսային սնուցման աղբյուրներում և էլեկտրոնային սխեմաներում հոսանքի ֆիլտրացման, էներգիայի կուտակման և հարթեցման նպատակով։
</t>
    </r>
  </si>
  <si>
    <r>
      <rPr>
        <b/>
        <sz val="8"/>
        <rFont val="GHEA Grapalat"/>
        <family val="3"/>
      </rPr>
      <t>GRM1885C1H102FA01D</t>
    </r>
    <r>
      <rPr>
        <sz val="8"/>
        <rFont val="GHEA Grapalat"/>
        <family val="3"/>
      </rPr>
      <t xml:space="preserve">
Մակերեսային մոնտաժման (SMD) կերամիկական կոնդենսատոր, որը կիրառվում է էլեկտրոնային և ռադիոհաճախականային սխեմաներում ազդանշանների բարձր հաճախականային ֆիլտրացման, տարանջատման և կայունացման նպատակով։
</t>
    </r>
  </si>
  <si>
    <r>
      <rPr>
        <b/>
        <sz val="8"/>
        <rFont val="GHEA Grapalat"/>
        <family val="3"/>
      </rPr>
      <t>C0603C331J5GACTU</t>
    </r>
    <r>
      <rPr>
        <sz val="8"/>
        <rFont val="GHEA Grapalat"/>
        <family val="3"/>
      </rPr>
      <t xml:space="preserve">
Մակերեսային մոնտաժման (SMD) կերամիկական կոնդենսատոր, որը կիրառվում է էլեկտրոնային և ռադիոհաճախականային սխեմաներում ազդանշանների բարձր հաճախականային ֆիլտրացման, տարանջատման և կայունացման նպատակով։
</t>
    </r>
  </si>
  <si>
    <r>
      <rPr>
        <b/>
        <sz val="8"/>
        <rFont val="GHEA Grapalat"/>
        <family val="3"/>
      </rPr>
      <t>GRM155R71C104KA88D</t>
    </r>
    <r>
      <rPr>
        <sz val="8"/>
        <rFont val="GHEA Grapalat"/>
        <family val="3"/>
      </rPr>
      <t xml:space="preserve">
Մակերեսային մոնտաժման (SMD) կերամիկական կոնդենսատոր, որը կիրառվում է էլեկտրոնային և ռադիոհաճախականային սխեմաներում լարման ֆիլտրացման, տարանջատման և հարթեցման նպատակով։
</t>
    </r>
  </si>
  <si>
    <r>
      <rPr>
        <b/>
        <sz val="8"/>
        <rFont val="GHEA Grapalat"/>
        <family val="3"/>
      </rPr>
      <t>MIC5504-2.5YM5-TR</t>
    </r>
    <r>
      <rPr>
        <sz val="8"/>
        <rFont val="GHEA Grapalat"/>
        <family val="3"/>
      </rPr>
      <t xml:space="preserve">
Մակերեսային մոնտաժման (SMD) ցածր աղմուկով գծային լարման կայունացուցիչ (LDO), որը նախատեսված է էլեկտրոնային և ռադիոհաճախականային սխեմաներում 2.5 Վ կայուն ելքային լարման ձևավորման համար։
</t>
    </r>
  </si>
  <si>
    <r>
      <rPr>
        <b/>
        <sz val="8"/>
        <rFont val="GHEA Grapalat"/>
        <family val="3"/>
      </rPr>
      <t>142-0701-851</t>
    </r>
    <r>
      <rPr>
        <sz val="8"/>
        <rFont val="GHEA Grapalat"/>
        <family val="3"/>
      </rPr>
      <t xml:space="preserve">
Կոաքսիալ բարձր հաճախականության SMA տիպի միակցիչ, որը նախատեսված է ռադիոհաճախականային տրակտներում ազդանշանների հուսալի միացման և փոխանցման համար՝ 50 Օմ համաձայնեցմամբ։
</t>
    </r>
  </si>
  <si>
    <r>
      <rPr>
        <b/>
        <sz val="8"/>
        <rFont val="GHEA Grapalat"/>
        <family val="3"/>
      </rPr>
      <t>LQW18CNR47J0ZD</t>
    </r>
    <r>
      <rPr>
        <sz val="8"/>
        <rFont val="GHEA Grapalat"/>
        <family val="3"/>
      </rPr>
      <t xml:space="preserve">
Մակերեսային մոնտաժման (SMD) բարձր հաճախականության ինդուկտոր, որը կիրառվում է ռադիոհաճախականային և անալոգային շղթաներում ազդանշանների ֆիլտրացման, համաձայնեցման և ձևավորման նպատակով։
</t>
    </r>
  </si>
  <si>
    <r>
      <rPr>
        <b/>
        <sz val="8"/>
        <rFont val="GHEA Grapalat"/>
        <family val="3"/>
      </rPr>
      <t>MLF1608DR56JT000</t>
    </r>
    <r>
      <rPr>
        <sz val="8"/>
        <rFont val="GHEA Grapalat"/>
        <family val="3"/>
      </rPr>
      <t xml:space="preserve">
Մակերեսային մոնտաժման (SMD) բարձր հաճախականության ինդուկտոր, որը նախատեսված է ռադիոհաճախականային և անալոգային շղթաներում ազդանշանների ֆիլտրացման, համաձայնեցման և ձևավորման համար։
</t>
    </r>
  </si>
  <si>
    <r>
      <rPr>
        <b/>
        <sz val="8"/>
        <rFont val="GHEA Grapalat"/>
        <family val="3"/>
      </rPr>
      <t>RC0603FR-0749R9L</t>
    </r>
    <r>
      <rPr>
        <sz val="8"/>
        <rFont val="GHEA Grapalat"/>
        <family val="3"/>
      </rPr>
      <t xml:space="preserve">
Մակերեսային մոնտաժման (SMD) ռեզիստոր, որը նախատեսված է էլեկտրոնային սխեմաներում հոսանքի սահմանափակման, լարման բաժանման և ազդանշանների ձևավորման համար։
</t>
    </r>
  </si>
  <si>
    <r>
      <rPr>
        <b/>
        <sz val="8"/>
        <rFont val="GHEA Grapalat"/>
        <family val="3"/>
      </rPr>
      <t>TNPW0603100RBEEA</t>
    </r>
    <r>
      <rPr>
        <sz val="8"/>
        <rFont val="GHEA Grapalat"/>
        <family val="3"/>
      </rPr>
      <t xml:space="preserve">
Մակերեսային մոնտաժման (SMD) բարձր ճշգրտության ռեզիստոր, որը նախատեսված է էլեկտրոնային և չափիչ սխեմաներում հոսանքի ճշգրիտ սահմանափակման, լարման բաժանման և ազդանշանների ձևավորման համար։
</t>
    </r>
  </si>
  <si>
    <r>
      <rPr>
        <b/>
        <sz val="8"/>
        <rFont val="GHEA Grapalat"/>
        <family val="3"/>
      </rPr>
      <t>RC0603FR-07330RL</t>
    </r>
    <r>
      <rPr>
        <sz val="8"/>
        <rFont val="GHEA Grapalat"/>
        <family val="3"/>
      </rPr>
      <t xml:space="preserve">
Մակերեսային մոնտաժման (SMD) ռեզիստոր, որը նախատեսված է էլեկտրոնային սխեմաներում հոսանքի սահմանափակման, լարման բաժանման և ազդանշանների ձևավորման համար։
</t>
    </r>
  </si>
  <si>
    <r>
      <rPr>
        <b/>
        <sz val="8"/>
        <rFont val="GHEA Grapalat"/>
        <family val="3"/>
      </rPr>
      <t>RC0603FR-071K5L</t>
    </r>
    <r>
      <rPr>
        <sz val="8"/>
        <rFont val="GHEA Grapalat"/>
        <family val="3"/>
      </rPr>
      <t xml:space="preserve">
Մակերեսային մոնտաժման (SMD) ռեզիստոր, որը նախատեսված է էլեկտրոնային սխեմաներում հոսանքի սահմանափակման, լարման բաժանման և ազդանշանների ձևավորման համար։
</t>
    </r>
  </si>
  <si>
    <r>
      <rPr>
        <b/>
        <sz val="8"/>
        <rFont val="GHEA Grapalat"/>
        <family val="3"/>
      </rPr>
      <t>RC0603FR-0724R9L</t>
    </r>
    <r>
      <rPr>
        <sz val="8"/>
        <rFont val="GHEA Grapalat"/>
        <family val="3"/>
      </rPr>
      <t xml:space="preserve">
Մակերեսային մոնտաժման (SMD) ռեզիստոր, որը նախատեսված է էլեկտրոնային սխեմաներում հոսանքի սահմանափակման, լարման բաժանման և ազդանշանների ձևավորման համար։
</t>
    </r>
  </si>
  <si>
    <r>
      <rPr>
        <b/>
        <sz val="8"/>
        <rFont val="GHEA Grapalat"/>
        <family val="3"/>
      </rPr>
      <t>RC0603FR-074R99L</t>
    </r>
    <r>
      <rPr>
        <sz val="8"/>
        <rFont val="GHEA Grapalat"/>
        <family val="3"/>
      </rPr>
      <t xml:space="preserve">
Մակերեսային մոնտաժման (SMD) ռեզիստոր, որը նախատեսված է էլեկտրոնային սխեմաներում հոսանքի սահմանափակման, լարման բաժանման և ազդանշանների ձևավորման համար։
</t>
    </r>
  </si>
  <si>
    <r>
      <rPr>
        <b/>
        <sz val="8"/>
        <rFont val="GHEA Grapalat"/>
        <family val="3"/>
      </rPr>
      <t>RC0603FR-07402RL</t>
    </r>
    <r>
      <rPr>
        <sz val="8"/>
        <rFont val="GHEA Grapalat"/>
        <family val="3"/>
      </rPr>
      <t xml:space="preserve">
Մակերեսային մոնտաժման (SMD) ռեզիստոր, որը նախատեսված է էլեկտրոնային սխեմաներում հոսանքի սահմանափակման, լարման բաժանման և ազդանշանների ձևավորման համար։
</t>
    </r>
  </si>
  <si>
    <r>
      <rPr>
        <b/>
        <sz val="8"/>
        <rFont val="GHEA Grapalat"/>
        <family val="3"/>
      </rPr>
      <t>TCM1-63AX+</t>
    </r>
    <r>
      <rPr>
        <sz val="8"/>
        <rFont val="GHEA Grapalat"/>
        <family val="3"/>
      </rPr>
      <t xml:space="preserve">
Մակերեսային մոնտաժման (SMD) բարձր հաճախականության տրանսֆորմատոր, որը նախատեսված է լայնաշերտ ռադիոհաճախականային տրակտներում իմպեդանսի համաձայնեցման և ազդանշանների փոխանցման համար։
</t>
    </r>
  </si>
  <si>
    <r>
      <rPr>
        <b/>
        <sz val="8"/>
        <rFont val="GHEA Grapalat"/>
        <family val="3"/>
      </rPr>
      <t>C0805C104K5RACTU</t>
    </r>
    <r>
      <rPr>
        <sz val="8"/>
        <rFont val="GHEA Grapalat"/>
        <family val="3"/>
      </rPr>
      <t xml:space="preserve">
Մակերեսային մոնտաժման (SMD) կերամիկական կոնդենսատոր, որը նախատեսված է էլեկտրոնային և ռադիոհաճախականային սխեմաներում լարման ֆիլտրացման, տարանջատման և հարթեցման համար։
</t>
    </r>
  </si>
  <si>
    <r>
      <rPr>
        <b/>
        <sz val="8"/>
        <rFont val="GHEA Grapalat"/>
        <family val="3"/>
      </rPr>
      <t>GRM1885C1H100JA01D</t>
    </r>
    <r>
      <rPr>
        <sz val="8"/>
        <rFont val="GHEA Grapalat"/>
        <family val="3"/>
      </rPr>
      <t xml:space="preserve">
Մակերեսային մոնտաժման (SMD) կերամիկական կոնդենսատոր, որը նախատեսված է էլեկտրոնային և ռադիոհաճախականային սխեմաներում ազդանշանների բարձր հաճախականային ֆիլտրացման, տարանջատման և կայունացման համար։
</t>
    </r>
  </si>
  <si>
    <r>
      <rPr>
        <b/>
        <sz val="8"/>
        <rFont val="GHEA Grapalat"/>
        <family val="3"/>
      </rPr>
      <t>GRM188R71H473KA01D</t>
    </r>
    <r>
      <rPr>
        <sz val="8"/>
        <rFont val="GHEA Grapalat"/>
        <family val="3"/>
      </rPr>
      <t xml:space="preserve">
Մակերեսային մոնտաժման (SMD) կերամիկական կոնդենսատոր, որը նախատեսված է էլեկտրոնային և ռադիոհաճախականային սխեմաներում լարման ֆիլտրացման, տարանջատման և կայունացման համար։
</t>
    </r>
  </si>
  <si>
    <r>
      <rPr>
        <b/>
        <sz val="8"/>
        <rFont val="GHEA Grapalat"/>
        <family val="3"/>
      </rPr>
      <t>CC0603KRX5R8BB105</t>
    </r>
    <r>
      <rPr>
        <sz val="8"/>
        <rFont val="GHEA Grapalat"/>
        <family val="3"/>
      </rPr>
      <t xml:space="preserve">
Մակերեսային մոնտաժման (SMD) կերամիկական կոնդենսատոր, որը նախատեսված է էլեկտրոնային և ռադիոհաճախականային սխեմաներում լարման ֆիլտրացման, տարանջատման և կայունացման համար։
</t>
    </r>
  </si>
  <si>
    <r>
      <rPr>
        <b/>
        <sz val="8"/>
        <rFont val="GHEA Grapalat"/>
        <family val="3"/>
      </rPr>
      <t>GRM1885C1H222JA01D</t>
    </r>
    <r>
      <rPr>
        <sz val="8"/>
        <rFont val="GHEA Grapalat"/>
        <family val="3"/>
      </rPr>
      <t xml:space="preserve">
Մակերեսային մոնտաժման (SMD) կերամիկական կոնդենսատոր, որը նախատեսված է էլեկտրոնային և ռադիոհաճախականային սխեմաներում ազդանշանների բարձր հաճախականային ֆիլտրացման, տարանջատման և կայունացման համար։
</t>
    </r>
  </si>
  <si>
    <r>
      <rPr>
        <b/>
        <sz val="8"/>
        <rFont val="GHEA Grapalat"/>
        <family val="3"/>
      </rPr>
      <t>GRM1885C1H220JA01D</t>
    </r>
    <r>
      <rPr>
        <sz val="8"/>
        <rFont val="GHEA Grapalat"/>
        <family val="3"/>
      </rPr>
      <t xml:space="preserve">
Մակերեսային մոնտաժման (SMD) կերամիկական կոնդենսատոր, որը նախատեսված է էլեկտրոնային և ռադիոհաճախականային սխեմաներում ազդանշանների բարձր հաճախականային ֆիլտրացման, տարանջատման և կայունացման համար։
</t>
    </r>
  </si>
  <si>
    <r>
      <rPr>
        <b/>
        <sz val="7.5"/>
        <rFont val="GHEA Grapalat"/>
        <family val="3"/>
      </rPr>
      <t>CC0603JRNPO9BN101</t>
    </r>
    <r>
      <rPr>
        <sz val="7.5"/>
        <rFont val="GHEA Grapalat"/>
        <family val="3"/>
      </rPr>
      <t xml:space="preserve">
Մակերեսային մոնտաժման (SMD) կերամիկական կոնդենսատոր, որը նախատեսված է բարձր հաճախականության և ռադիոհաճախականային սխեմաներում ազդանշանների բարձր կայունությամբ ֆիլտրացման, համաձայնեցման և ձևավորման համար։
</t>
    </r>
  </si>
  <si>
    <r>
      <rPr>
        <b/>
        <sz val="8"/>
        <rFont val="GHEA Grapalat"/>
        <family val="3"/>
      </rPr>
      <t>CL10A475MQ8NNNC</t>
    </r>
    <r>
      <rPr>
        <sz val="8"/>
        <rFont val="GHEA Grapalat"/>
        <family val="3"/>
      </rPr>
      <t xml:space="preserve">
Մակերեսային մոնտաժման (SMD) կերամիկական կոնդենսատոր, որը նախատեսված է էլեկտրոնային և ռադիոհաճախականային սխեմաներում լարման ֆիլտրացման, տարանջատման և հարթեցման համար։
</t>
    </r>
  </si>
  <si>
    <r>
      <rPr>
        <b/>
        <sz val="8"/>
        <rFont val="GHEA Grapalat"/>
        <family val="3"/>
      </rPr>
      <t>HSMG-C170</t>
    </r>
    <r>
      <rPr>
        <sz val="8"/>
        <rFont val="GHEA Grapalat"/>
        <family val="3"/>
      </rPr>
      <t xml:space="preserve">
Մակերեսային մոնտաժման (SMD) լուսադիոդ, որը նախատեսված է էլեկտրոնային սարքերում վիճակի ցուցադրման և տեսողական ազդանշանման համար։
</t>
    </r>
  </si>
  <si>
    <r>
      <rPr>
        <b/>
        <sz val="7.5"/>
        <rFont val="GHEA Grapalat"/>
        <family val="3"/>
      </rPr>
      <t>LQW15AN4N7D8ZD</t>
    </r>
    <r>
      <rPr>
        <sz val="7.5"/>
        <rFont val="GHEA Grapalat"/>
        <family val="3"/>
      </rPr>
      <t xml:space="preserve">
Մակերեսային մոնտաժման (SMD) բարձր հաճախականության ինդուկտոր, որը նախատեսված է ռադիոհաճախականային և անալոգային շղթաներում ազդանշանների ֆիլտրացման, համաձայնեցման և ձևավորման համար։
</t>
    </r>
  </si>
  <si>
    <r>
      <rPr>
        <b/>
        <sz val="8"/>
        <rFont val="GHEA Grapalat"/>
        <family val="3"/>
      </rPr>
      <t>GRM1885C1H562JA01D</t>
    </r>
    <r>
      <rPr>
        <sz val="8"/>
        <rFont val="GHEA Grapalat"/>
        <family val="3"/>
      </rPr>
      <t xml:space="preserve">
Մակերեսային մոնտաժման (SMD) կերամիկական կոնդենսատոր, որը նախատեսված է էլեկտրոնային և ռադիոհաճախականային սխեմաներում ազդանշանների բարձր հաճախականային ֆիլտրացման, տարանջատման և կայունացման համար։
</t>
    </r>
  </si>
  <si>
    <r>
      <rPr>
        <b/>
        <sz val="8"/>
        <rFont val="GHEA Grapalat"/>
        <family val="3"/>
      </rPr>
      <t>BLM18AG102SN1D</t>
    </r>
    <r>
      <rPr>
        <sz val="8"/>
        <rFont val="GHEA Grapalat"/>
        <family val="3"/>
      </rPr>
      <t xml:space="preserve">
Մակերեսային մոնտաժման (SMD) ֆերիտային ֆիլտր, որը նախատեսված է էլեկտրոնային և ռադիոհաճախականային սխեմաներում բարձր հաճախականային խանգարումների ճնշման և ազդանշանների ֆիլտրացման համար։
</t>
    </r>
  </si>
  <si>
    <r>
      <rPr>
        <b/>
        <sz val="8"/>
        <rFont val="GHEA Grapalat"/>
        <family val="3"/>
      </rPr>
      <t>NRS8040T100MJGJ</t>
    </r>
    <r>
      <rPr>
        <sz val="8"/>
        <rFont val="GHEA Grapalat"/>
        <family val="3"/>
      </rPr>
      <t xml:space="preserve">
Մակերեսային մոնտաժման (SMD) ուժային ինդուկտոր, որը նախատեսված է իմպուլսային սնուցման աղբյուրներում և էլեկտրոնային սխեմաներում էներգիայի կուտակման, հոսանքի ֆիլտրացման և հարթեցման համար։
</t>
    </r>
  </si>
  <si>
    <r>
      <rPr>
        <b/>
        <sz val="8"/>
        <rFont val="GHEA Grapalat"/>
        <family val="3"/>
      </rPr>
      <t>AD829JRZ-REEL7</t>
    </r>
    <r>
      <rPr>
        <sz val="8"/>
        <rFont val="GHEA Grapalat"/>
        <family val="3"/>
      </rPr>
      <t xml:space="preserve">
Բարձր արագագործությամբ օպերացիոն ուժեղացուցիչ, որը նախատեսված է անալոգային և ռադիոհաճախականային սխեմաներում լայն անցման գոտի ունեցող ազդանշանների ուժեղացման համար։
</t>
    </r>
  </si>
  <si>
    <r>
      <rPr>
        <b/>
        <sz val="8"/>
        <rFont val="GHEA Grapalat"/>
        <family val="3"/>
      </rPr>
      <t>LM7805MP/NOPB</t>
    </r>
    <r>
      <rPr>
        <sz val="8"/>
        <rFont val="GHEA Grapalat"/>
        <family val="3"/>
      </rPr>
      <t xml:space="preserve">
Մակերեսային մոնտաժման (SMD) գծային լարման կայունացուցիչ, որը նախատեսված է էլեկտրոնային և ռադիոհաճախականային սխեմաներում 5 Վ կայուն ելքային լարման ձևավորման համար։
</t>
    </r>
  </si>
  <si>
    <r>
      <rPr>
        <b/>
        <sz val="8"/>
        <rFont val="GHEA Grapalat"/>
        <family val="3"/>
      </rPr>
      <t>LM78L05AIMX/NOPB</t>
    </r>
    <r>
      <rPr>
        <sz val="8"/>
        <rFont val="GHEA Grapalat"/>
        <family val="3"/>
      </rPr>
      <t xml:space="preserve">
Մակերեսային մոնտաժման (SMD) գծային լարման կայունացուցիչ (LDO), որը նախատեսված է էլեկտրոնային և ռադիոհաճախականային սխեմաներում 5 Վ կայուն ելքային լարման ձևավորման համար։
</t>
    </r>
  </si>
  <si>
    <r>
      <rPr>
        <b/>
        <sz val="8"/>
        <rFont val="GHEA Grapalat"/>
        <family val="3"/>
      </rPr>
      <t>L78L33CD-TR</t>
    </r>
    <r>
      <rPr>
        <sz val="8"/>
        <rFont val="GHEA Grapalat"/>
        <family val="3"/>
      </rPr>
      <t xml:space="preserve">
Մակերեսային մոնտաժման (SMD) գծային լարման կայունացուցիչ (LDO), որը նախատեսված է էլեկտրոնային և ռադիոհաճախականային սխեմաներում 3․3 Վ կայուն ելքային լարման ձևավորման համար։
</t>
    </r>
  </si>
  <si>
    <r>
      <rPr>
        <b/>
        <sz val="8"/>
        <rFont val="GHEA Grapalat"/>
        <family val="3"/>
      </rPr>
      <t>MAX17502HAUD+</t>
    </r>
    <r>
      <rPr>
        <sz val="8"/>
        <rFont val="GHEA Grapalat"/>
        <family val="3"/>
      </rPr>
      <t xml:space="preserve">
Մակերեսային մոնտաժման (SMD) նվազեցնող իմպուլսային լարման կայունացուցիչ (DC-DC փոխակերպիչ), որը նախատեսված է էլեկտրոնային համակարգերում լարման արդյունավետ փոխակերպման և կայունացման համար։
</t>
    </r>
  </si>
  <si>
    <t xml:space="preserve">Տրամագիծ՝ 1.75մմ
Քաշ՝  1կգ
Գույն՝ արծաթագույն
PLA- ն օգտագործման համար հարմար թել է, որը պատրաստվում է վերականգնվող բուսական հիմքով հումքից: Verbatim ընկերության PLA թելը արտադրվում է հատուկ բաղադրատոմսով` բարձր որակի չափանիշներին համապատասխան: Այն հոտ չունի և հեշտությամբ վերամշակվում է տպագրությունից հետո՝ այն դարձնելով հիանալի ունիվերսալ նյութ։
Կոճի չափերը
Կոճի տրամագիծը`200 մմ
Կոճի խորությունը`72 մմ
Հաբի տրամագիծը`102 մմ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</si>
</sst>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\ _₽_-;\-* #,##0.0\ _₽_-;_-* &quot;-&quot;??\ _₽_-;_-@_-"/>
    <numFmt numFmtId="166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b/>
      <sz val="8"/>
      <color rgb="FFFF0000"/>
      <name val="GHEA Grapalat"/>
      <family val="3"/>
    </font>
    <font>
      <sz val="7.5"/>
      <name val="GHEA Grapalat"/>
      <family val="3"/>
    </font>
    <font>
      <b/>
      <sz val="7.5"/>
      <name val="GHEA Grapalat"/>
      <family val="3"/>
    </font>
    <font>
      <sz val="7.5"/>
      <color rgb="FFFF0000"/>
      <name val="GHEA Grapalat"/>
      <family val="3"/>
    </font>
    <font>
      <b/>
      <sz val="7.5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9" fillId="0" borderId="0" xfId="0" applyFont="1"/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0" xfId="0" applyFont="1" applyFill="1"/>
    <xf numFmtId="166" fontId="12" fillId="2" borderId="1" xfId="0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9" fontId="0" fillId="0" borderId="0" xfId="0" applyNumberFormat="1" applyBorder="1" applyAlignment="1">
      <alignment horizontal="center" vertical="center"/>
    </xf>
    <xf numFmtId="165" fontId="13" fillId="2" borderId="0" xfId="0" applyNumberFormat="1" applyFont="1" applyFill="1"/>
    <xf numFmtId="0" fontId="12" fillId="2" borderId="1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6" fillId="2" borderId="0" xfId="0" applyFont="1" applyFill="1"/>
    <xf numFmtId="0" fontId="15" fillId="2" borderId="0" xfId="0" applyFont="1" applyFill="1" applyAlignment="1">
      <alignment horizontal="right" vertical="center"/>
    </xf>
    <xf numFmtId="0" fontId="15" fillId="2" borderId="1" xfId="0" applyFont="1" applyFill="1" applyBorder="1" applyAlignment="1">
      <alignment horizontal="center" vertical="center" wrapText="1"/>
    </xf>
    <xf numFmtId="164" fontId="15" fillId="2" borderId="1" xfId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164" fontId="17" fillId="2" borderId="0" xfId="0" applyNumberFormat="1" applyFont="1" applyFill="1"/>
    <xf numFmtId="0" fontId="17" fillId="2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301171</xdr:colOff>
      <xdr:row>1</xdr:row>
      <xdr:rowOff>339271</xdr:rowOff>
    </xdr:from>
    <xdr:to>
      <xdr:col>8</xdr:col>
      <xdr:colOff>629216</xdr:colOff>
      <xdr:row>1</xdr:row>
      <xdr:rowOff>657135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3539671" y="1360351"/>
          <a:ext cx="8130925" cy="31786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ctr"/>
          <a:r>
            <a:rPr lang="hy-AM" sz="1200" b="1">
              <a:effectLst/>
              <a:latin typeface="GHEA Grapalat" panose="02000506050000020003" pitchFamily="50" charset="0"/>
              <a:ea typeface="+mn-ea"/>
              <a:cs typeface="+mn-cs"/>
            </a:rPr>
            <a:t>ՏԵԽՆԻԿԱԿԱՆ ԲՆՈՒԹԱԳԻՐ - ԳՆՄԱՆ ԺԱՄԱՆԱԿԱՑՈՒՅՑ</a:t>
          </a:r>
          <a:r>
            <a:rPr lang="hy-AM" sz="120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2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1001486</xdr:colOff>
      <xdr:row>0</xdr:row>
      <xdr:rowOff>152400</xdr:rowOff>
    </xdr:from>
    <xdr:to>
      <xdr:col>11</xdr:col>
      <xdr:colOff>1180759</xdr:colOff>
      <xdr:row>0</xdr:row>
      <xdr:rowOff>903514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 flipV="1">
          <a:off x="5398226" y="152400"/>
          <a:ext cx="9689033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1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«ՌՀ-ՍՀ-ԳՀԱՊՁԲ-26/2</a:t>
          </a:r>
          <a:r>
            <a:rPr lang="en-US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9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»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238743</xdr:colOff>
      <xdr:row>100</xdr:row>
      <xdr:rowOff>30426</xdr:rowOff>
    </xdr:from>
    <xdr:to>
      <xdr:col>14</xdr:col>
      <xdr:colOff>304057</xdr:colOff>
      <xdr:row>107</xdr:row>
      <xdr:rowOff>41313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 flipV="1">
          <a:off x="238743" y="106416017"/>
          <a:ext cx="17573996" cy="2071751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100">
              <a:effectLst/>
              <a:latin typeface="+mn-lt"/>
              <a:ea typeface="+mn-ea"/>
              <a:cs typeface="+mn-cs"/>
            </a:rPr>
            <a:t>* </a:t>
          </a:r>
          <a:r>
            <a:rPr lang="hy-AM" sz="1100" b="1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Ծանոթագրություն՝</a:t>
          </a:r>
          <a:endParaRPr lang="ru-RU" sz="1100" b="1">
            <a:solidFill>
              <a:sysClr val="windowText" lastClr="000000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lvl="0"/>
          <a:r>
            <a:rPr lang="hy-AM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 </a:t>
          </a:r>
          <a:r>
            <a:rPr lang="en-US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1.</a:t>
          </a:r>
          <a:r>
            <a:rPr lang="hy-AM" sz="1100" b="1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Ապրանքը պետք է լինի նոր, չօգտագործված և գործարանային փաթեթավորմամբ` </a:t>
          </a:r>
          <a:endParaRPr lang="en-US" sz="1100" b="1">
            <a:solidFill>
              <a:sysClr val="windowText" lastClr="000000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lvl="0"/>
          <a:r>
            <a:rPr lang="hy-AM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2.</a:t>
          </a:r>
          <a:r>
            <a:rPr lang="hy-AM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Ապրանքի հետ պետք է ներկայացվի արտադրողի կողմից պաշտոնապես հրապարակված տեղեկատվական բրոշյուր (</a:t>
          </a:r>
          <a:r>
            <a:rPr lang="en-US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Data Sheet), </a:t>
          </a:r>
          <a:r>
            <a:rPr lang="hy-AM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որտեղ պետք է զետեղված լինեն սարքերի բոլոր այն բնութագրերը, որոնք  մասնակիցը ներկայացրել է՝ եթե դա կիրառելի է տվյալ սարքերի ու սարքավորումների համար։</a:t>
          </a:r>
          <a:endParaRPr lang="en-US" sz="1100" b="0">
            <a:solidFill>
              <a:sysClr val="windowText" lastClr="000000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lvl="0"/>
          <a:r>
            <a:rPr lang="hy-AM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3.</a:t>
          </a:r>
          <a:r>
            <a:rPr lang="hy-AM" sz="1100" b="1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Times New Roman" panose="02020603050405020304" pitchFamily="18" charset="0"/>
            </a:rPr>
            <a:t>N1-94 չափաբաժնի համար երաշխիքային ժամկետ է սահմանվում ապրանքն ընդունվելու օրվան հաջորդող օրվանից հաշված 1 (մեկ) տարի:  </a:t>
          </a:r>
          <a:endParaRPr lang="ru-RU" sz="16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lvl="0"/>
          <a:r>
            <a:rPr lang="hy-AM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4.</a:t>
          </a:r>
          <a:r>
            <a:rPr lang="hy-AM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Ապրանքը մատակարարվում է </a:t>
          </a:r>
          <a:r>
            <a:rPr lang="en-US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Վաճառողի</a:t>
          </a:r>
          <a:r>
            <a:rPr lang="en-US" sz="1100" b="0" baseline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ուժերով և միջոցներով։</a:t>
          </a:r>
          <a:endParaRPr lang="ru-RU" sz="1100" b="0">
            <a:solidFill>
              <a:sysClr val="windowText" lastClr="000000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lvl="0"/>
          <a:r>
            <a:rPr lang="en-US" sz="1100" b="0" baseline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5.Ե</a:t>
          </a:r>
          <a:r>
            <a:rPr lang="hy-AM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րաշխիքային ժամկետի շրջանում ապրանքների տեղափոխումը սպասարկման համար իրականացվում է </a:t>
          </a:r>
          <a:r>
            <a:rPr lang="en-US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Վաճառողի  </a:t>
          </a:r>
          <a:r>
            <a:rPr lang="hy-AM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ուժերով և միջոցներով։</a:t>
          </a:r>
          <a:endParaRPr lang="ru-RU" sz="1100" b="0">
            <a:solidFill>
              <a:sysClr val="windowText" lastClr="000000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lvl="0"/>
          <a:r>
            <a:rPr lang="hy-AM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6.Գնորդի </a:t>
          </a:r>
          <a:r>
            <a:rPr lang="hy-AM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պահանջով Վաճառողը ներկայացնում է ապրանքն արտադրողից կամ վերջինիս ներկայացուցչից երաշխիքային նամակ կամ համապատասխանության սերտիֆիկատ:</a:t>
          </a:r>
          <a:endParaRPr lang="ru-RU" sz="1100" b="0">
            <a:solidFill>
              <a:sysClr val="windowText" lastClr="000000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1100" b="0">
            <a:solidFill>
              <a:sysClr val="windowText" lastClr="000000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1090086</xdr:colOff>
      <xdr:row>111</xdr:row>
      <xdr:rowOff>14209</xdr:rowOff>
    </xdr:from>
    <xdr:to>
      <xdr:col>4</xdr:col>
      <xdr:colOff>2057402</xdr:colOff>
      <xdr:row>128</xdr:row>
      <xdr:rowOff>74989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>
        <a:xfrm flipV="1">
          <a:off x="2931586" y="120219709"/>
          <a:ext cx="3454399" cy="27595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ԲՄԿ ՊՈՒՀ Ռուս-Հայկական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 (Սլավոնական) համալսարան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3422047</xdr:colOff>
      <xdr:row>111</xdr:row>
      <xdr:rowOff>111880</xdr:rowOff>
    </xdr:from>
    <xdr:to>
      <xdr:col>6</xdr:col>
      <xdr:colOff>361344</xdr:colOff>
      <xdr:row>128</xdr:row>
      <xdr:rowOff>155424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>
        <a:xfrm flipV="1">
          <a:off x="7750630" y="120317380"/>
          <a:ext cx="3109381" cy="274229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847725</xdr:colOff>
      <xdr:row>0</xdr:row>
      <xdr:rowOff>55245</xdr:rowOff>
    </xdr:from>
    <xdr:to>
      <xdr:col>11</xdr:col>
      <xdr:colOff>865345</xdr:colOff>
      <xdr:row>0</xdr:row>
      <xdr:rowOff>790575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 flipV="1">
          <a:off x="7995285" y="55245"/>
          <a:ext cx="6311740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1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«ՌՀ-ՍՀ-ԳՀԱՊՁԲ-26/2</a:t>
          </a:r>
          <a:r>
            <a:rPr lang="en-US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9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»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771525</xdr:colOff>
      <xdr:row>2</xdr:row>
      <xdr:rowOff>53340</xdr:rowOff>
    </xdr:from>
    <xdr:to>
      <xdr:col>11</xdr:col>
      <xdr:colOff>0</xdr:colOff>
      <xdr:row>2</xdr:row>
      <xdr:rowOff>367394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771525" y="1089660"/>
          <a:ext cx="12670155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­­­­­­­­­­­­­­ՎՃԱՐՄԱՆ ԺԱՄԱՆԱԿԱՑՈՒՅՑ*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1</xdr:col>
      <xdr:colOff>1043940</xdr:colOff>
      <xdr:row>112</xdr:row>
      <xdr:rowOff>22860</xdr:rowOff>
    </xdr:from>
    <xdr:to>
      <xdr:col>2</xdr:col>
      <xdr:colOff>2731225</xdr:colOff>
      <xdr:row>127</xdr:row>
      <xdr:rowOff>158480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>
        <a:xfrm flipV="1">
          <a:off x="2118360" y="11247120"/>
          <a:ext cx="2982685" cy="28788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ԲՄԿ ՊՈՒՀ Ռուս-Հայկական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 (Սլավոնական) համալսարան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312420</xdr:colOff>
      <xdr:row>111</xdr:row>
      <xdr:rowOff>15240</xdr:rowOff>
    </xdr:from>
    <xdr:to>
      <xdr:col>9</xdr:col>
      <xdr:colOff>737868</xdr:colOff>
      <xdr:row>126</xdr:row>
      <xdr:rowOff>150860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 flipV="1">
          <a:off x="9258300" y="11056620"/>
          <a:ext cx="3122928" cy="28788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266700</xdr:colOff>
      <xdr:row>103</xdr:row>
      <xdr:rowOff>152400</xdr:rowOff>
    </xdr:from>
    <xdr:to>
      <xdr:col>11</xdr:col>
      <xdr:colOff>571500</xdr:colOff>
      <xdr:row>110</xdr:row>
      <xdr:rowOff>7620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266700" y="11449050"/>
          <a:ext cx="12515850" cy="11887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* </a:t>
          </a:r>
          <a:r>
            <a:rPr lang="pt-BR" sz="1100" i="1">
              <a:effectLst/>
              <a:latin typeface="+mn-lt"/>
              <a:ea typeface="+mn-ea"/>
              <a:cs typeface="+mn-cs"/>
            </a:rPr>
            <a:t>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i="1">
              <a:effectLst/>
              <a:latin typeface="+mn-lt"/>
              <a:ea typeface="+mn-ea"/>
              <a:cs typeface="+mn-cs"/>
            </a:rPr>
            <a:t>** հրավերում գումարները նշվում են տոկոսով, իսկ պայմանագիրը կնքելիս տոկոսի փոխարեն նշվում է կոնկրետ գումարի չափ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57"/>
  <sheetViews>
    <sheetView tabSelected="1" topLeftCell="A3" zoomScale="110" zoomScaleNormal="110" zoomScaleSheetLayoutView="100" workbookViewId="0">
      <selection activeCell="D7" sqref="D7"/>
    </sheetView>
  </sheetViews>
  <sheetFormatPr defaultColWidth="8.85546875" defaultRowHeight="12.75" x14ac:dyDescent="0.25"/>
  <cols>
    <col min="1" max="1" width="9.7109375" style="9" customWidth="1"/>
    <col min="2" max="2" width="18" style="9" customWidth="1"/>
    <col min="3" max="3" width="20.42578125" style="11" customWidth="1"/>
    <col min="4" max="4" width="16.85546875" style="9" customWidth="1"/>
    <col min="5" max="5" width="79.7109375" style="54" customWidth="1"/>
    <col min="6" max="7" width="12.85546875" style="21" customWidth="1"/>
    <col min="8" max="8" width="14.42578125" style="21" customWidth="1"/>
    <col min="9" max="9" width="11.5703125" style="24" customWidth="1"/>
    <col min="10" max="11" width="15.140625" style="24" customWidth="1"/>
    <col min="12" max="12" width="18" style="61" customWidth="1"/>
    <col min="13" max="16384" width="8.85546875" style="9"/>
  </cols>
  <sheetData>
    <row r="1" spans="1:38" ht="80.45" customHeight="1" x14ac:dyDescent="0.25">
      <c r="C1" s="9"/>
      <c r="E1" s="12"/>
      <c r="F1" s="11"/>
      <c r="G1" s="11"/>
      <c r="H1" s="11"/>
      <c r="I1" s="11"/>
      <c r="J1" s="11"/>
      <c r="K1" s="11"/>
      <c r="L1" s="55"/>
    </row>
    <row r="2" spans="1:38" ht="80.45" customHeight="1" x14ac:dyDescent="0.25">
      <c r="C2" s="9"/>
      <c r="E2" s="12"/>
      <c r="F2" s="11"/>
      <c r="G2" s="11"/>
      <c r="H2" s="11"/>
      <c r="I2" s="11"/>
      <c r="J2" s="11"/>
      <c r="K2" s="11"/>
      <c r="L2" s="55"/>
    </row>
    <row r="3" spans="1:38" s="12" customFormat="1" ht="21.6" customHeight="1" x14ac:dyDescent="0.25">
      <c r="B3" s="9"/>
      <c r="C3" s="9"/>
      <c r="D3" s="9"/>
      <c r="F3" s="11"/>
      <c r="G3" s="11"/>
      <c r="H3" s="11"/>
      <c r="I3" s="11"/>
      <c r="J3" s="11"/>
      <c r="K3" s="11"/>
      <c r="L3" s="56" t="s">
        <v>1</v>
      </c>
    </row>
    <row r="4" spans="1:38" ht="25.9" customHeight="1" x14ac:dyDescent="0.25">
      <c r="A4" s="38" t="s">
        <v>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40"/>
    </row>
    <row r="5" spans="1:38" s="12" customFormat="1" ht="41.45" customHeight="1" x14ac:dyDescent="0.25">
      <c r="A5" s="41" t="s">
        <v>3</v>
      </c>
      <c r="B5" s="41" t="s">
        <v>4</v>
      </c>
      <c r="C5" s="43" t="s">
        <v>5</v>
      </c>
      <c r="D5" s="41" t="s">
        <v>6</v>
      </c>
      <c r="E5" s="43" t="s">
        <v>7</v>
      </c>
      <c r="F5" s="43" t="s">
        <v>8</v>
      </c>
      <c r="G5" s="43" t="s">
        <v>9</v>
      </c>
      <c r="H5" s="43" t="s">
        <v>10</v>
      </c>
      <c r="I5" s="43" t="s">
        <v>11</v>
      </c>
      <c r="J5" s="35" t="s">
        <v>12</v>
      </c>
      <c r="K5" s="36"/>
      <c r="L5" s="37"/>
    </row>
    <row r="6" spans="1:38" s="12" customFormat="1" ht="62.45" customHeight="1" x14ac:dyDescent="0.25">
      <c r="A6" s="42"/>
      <c r="B6" s="42"/>
      <c r="C6" s="44"/>
      <c r="D6" s="42"/>
      <c r="E6" s="44"/>
      <c r="F6" s="44"/>
      <c r="G6" s="44"/>
      <c r="H6" s="44"/>
      <c r="I6" s="44"/>
      <c r="J6" s="20" t="s">
        <v>13</v>
      </c>
      <c r="K6" s="20" t="s">
        <v>14</v>
      </c>
      <c r="L6" s="57" t="s">
        <v>15</v>
      </c>
    </row>
    <row r="7" spans="1:38" s="12" customFormat="1" ht="344.25" x14ac:dyDescent="0.25">
      <c r="A7" s="14">
        <v>1</v>
      </c>
      <c r="B7" s="15">
        <v>30211120</v>
      </c>
      <c r="C7" s="20" t="s">
        <v>117</v>
      </c>
      <c r="D7" s="15"/>
      <c r="E7" s="13" t="s">
        <v>200</v>
      </c>
      <c r="F7" s="27" t="s">
        <v>16</v>
      </c>
      <c r="G7" s="22">
        <f t="shared" ref="G7:G36" si="0">+H7/I7</f>
        <v>2550000</v>
      </c>
      <c r="H7" s="22">
        <v>2550000</v>
      </c>
      <c r="I7" s="23">
        <v>1</v>
      </c>
      <c r="J7" s="23" t="s">
        <v>17</v>
      </c>
      <c r="K7" s="25">
        <f t="shared" ref="K7:K36" si="1">I7</f>
        <v>1</v>
      </c>
      <c r="L7" s="58" t="s">
        <v>27</v>
      </c>
    </row>
    <row r="8" spans="1:38" s="17" customFormat="1" ht="192.75" customHeight="1" x14ac:dyDescent="0.25">
      <c r="A8" s="16">
        <v>2</v>
      </c>
      <c r="B8" s="15" t="s">
        <v>28</v>
      </c>
      <c r="C8" s="20" t="s">
        <v>176</v>
      </c>
      <c r="D8" s="15"/>
      <c r="E8" s="13" t="s">
        <v>201</v>
      </c>
      <c r="F8" s="27" t="s">
        <v>16</v>
      </c>
      <c r="G8" s="22">
        <f t="shared" si="0"/>
        <v>800000</v>
      </c>
      <c r="H8" s="22">
        <v>800000</v>
      </c>
      <c r="I8" s="23">
        <v>1</v>
      </c>
      <c r="J8" s="23" t="s">
        <v>17</v>
      </c>
      <c r="K8" s="25">
        <f t="shared" si="1"/>
        <v>1</v>
      </c>
      <c r="L8" s="58" t="s">
        <v>27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</row>
    <row r="9" spans="1:38" s="17" customFormat="1" ht="83.25" customHeight="1" x14ac:dyDescent="0.25">
      <c r="A9" s="14">
        <v>3</v>
      </c>
      <c r="B9" s="15" t="s">
        <v>29</v>
      </c>
      <c r="C9" s="20" t="s">
        <v>175</v>
      </c>
      <c r="D9" s="15"/>
      <c r="E9" s="13" t="s">
        <v>202</v>
      </c>
      <c r="F9" s="27" t="s">
        <v>16</v>
      </c>
      <c r="G9" s="22">
        <f t="shared" si="0"/>
        <v>140000</v>
      </c>
      <c r="H9" s="22">
        <v>140000</v>
      </c>
      <c r="I9" s="23">
        <v>1</v>
      </c>
      <c r="J9" s="23" t="s">
        <v>17</v>
      </c>
      <c r="K9" s="25">
        <f t="shared" si="1"/>
        <v>1</v>
      </c>
      <c r="L9" s="58" t="s">
        <v>27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38" s="17" customFormat="1" ht="89.25" x14ac:dyDescent="0.25">
      <c r="A10" s="16">
        <v>4</v>
      </c>
      <c r="B10" s="15" t="s">
        <v>30</v>
      </c>
      <c r="C10" s="20" t="s">
        <v>118</v>
      </c>
      <c r="D10" s="15"/>
      <c r="E10" s="13" t="s">
        <v>203</v>
      </c>
      <c r="F10" s="27" t="s">
        <v>16</v>
      </c>
      <c r="G10" s="22">
        <f t="shared" si="0"/>
        <v>70000</v>
      </c>
      <c r="H10" s="22">
        <v>350000</v>
      </c>
      <c r="I10" s="23">
        <v>5</v>
      </c>
      <c r="J10" s="23" t="s">
        <v>17</v>
      </c>
      <c r="K10" s="25">
        <f t="shared" si="1"/>
        <v>5</v>
      </c>
      <c r="L10" s="58" t="s">
        <v>27</v>
      </c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</row>
    <row r="11" spans="1:38" s="11" customFormat="1" ht="89.25" x14ac:dyDescent="0.25">
      <c r="A11" s="14">
        <v>5</v>
      </c>
      <c r="B11" s="15" t="s">
        <v>31</v>
      </c>
      <c r="C11" s="20" t="s">
        <v>119</v>
      </c>
      <c r="D11" s="10"/>
      <c r="E11" s="13" t="s">
        <v>131</v>
      </c>
      <c r="F11" s="27" t="s">
        <v>16</v>
      </c>
      <c r="G11" s="22">
        <f t="shared" si="0"/>
        <v>332500</v>
      </c>
      <c r="H11" s="22">
        <v>665000</v>
      </c>
      <c r="I11" s="23">
        <v>2</v>
      </c>
      <c r="J11" s="23" t="s">
        <v>17</v>
      </c>
      <c r="K11" s="25">
        <f t="shared" si="1"/>
        <v>2</v>
      </c>
      <c r="L11" s="58" t="s">
        <v>27</v>
      </c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</row>
    <row r="12" spans="1:38" s="17" customFormat="1" ht="73.5" x14ac:dyDescent="0.25">
      <c r="A12" s="16">
        <v>6</v>
      </c>
      <c r="B12" s="15" t="s">
        <v>32</v>
      </c>
      <c r="C12" s="20" t="s">
        <v>120</v>
      </c>
      <c r="D12" s="15"/>
      <c r="E12" s="13" t="s">
        <v>204</v>
      </c>
      <c r="F12" s="27" t="s">
        <v>16</v>
      </c>
      <c r="G12" s="22">
        <f t="shared" si="0"/>
        <v>11000</v>
      </c>
      <c r="H12" s="22">
        <v>110000</v>
      </c>
      <c r="I12" s="23">
        <v>10</v>
      </c>
      <c r="J12" s="23" t="s">
        <v>17</v>
      </c>
      <c r="K12" s="25">
        <f t="shared" si="1"/>
        <v>10</v>
      </c>
      <c r="L12" s="58" t="s">
        <v>27</v>
      </c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</row>
    <row r="13" spans="1:38" s="17" customFormat="1" ht="73.5" x14ac:dyDescent="0.25">
      <c r="A13" s="14">
        <v>7</v>
      </c>
      <c r="B13" s="15">
        <v>31100000</v>
      </c>
      <c r="C13" s="20" t="s">
        <v>121</v>
      </c>
      <c r="D13" s="15"/>
      <c r="E13" s="13" t="s">
        <v>205</v>
      </c>
      <c r="F13" s="27" t="s">
        <v>16</v>
      </c>
      <c r="G13" s="22">
        <f t="shared" si="0"/>
        <v>1600</v>
      </c>
      <c r="H13" s="22">
        <v>16000</v>
      </c>
      <c r="I13" s="23">
        <v>10</v>
      </c>
      <c r="J13" s="23" t="s">
        <v>17</v>
      </c>
      <c r="K13" s="25">
        <f t="shared" si="1"/>
        <v>10</v>
      </c>
      <c r="L13" s="58" t="s">
        <v>27</v>
      </c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</row>
    <row r="14" spans="1:38" s="17" customFormat="1" ht="73.5" x14ac:dyDescent="0.25">
      <c r="A14" s="14">
        <v>8</v>
      </c>
      <c r="B14" s="15" t="s">
        <v>33</v>
      </c>
      <c r="C14" s="20" t="s">
        <v>122</v>
      </c>
      <c r="D14" s="15"/>
      <c r="E14" s="13" t="s">
        <v>206</v>
      </c>
      <c r="F14" s="27" t="s">
        <v>16</v>
      </c>
      <c r="G14" s="22">
        <f t="shared" si="0"/>
        <v>900</v>
      </c>
      <c r="H14" s="22">
        <v>9000</v>
      </c>
      <c r="I14" s="23">
        <v>10</v>
      </c>
      <c r="J14" s="23" t="s">
        <v>17</v>
      </c>
      <c r="K14" s="25">
        <f t="shared" si="1"/>
        <v>10</v>
      </c>
      <c r="L14" s="58" t="s">
        <v>27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</row>
    <row r="15" spans="1:38" s="17" customFormat="1" ht="111.75" customHeight="1" x14ac:dyDescent="0.25">
      <c r="A15" s="14">
        <v>9</v>
      </c>
      <c r="B15" s="15" t="s">
        <v>34</v>
      </c>
      <c r="C15" s="20" t="s">
        <v>123</v>
      </c>
      <c r="D15" s="15"/>
      <c r="E15" s="13" t="s">
        <v>130</v>
      </c>
      <c r="F15" s="27" t="s">
        <v>16</v>
      </c>
      <c r="G15" s="22">
        <f t="shared" si="0"/>
        <v>8800</v>
      </c>
      <c r="H15" s="22">
        <v>88000</v>
      </c>
      <c r="I15" s="23">
        <v>10</v>
      </c>
      <c r="J15" s="23" t="s">
        <v>17</v>
      </c>
      <c r="K15" s="25">
        <f t="shared" si="1"/>
        <v>10</v>
      </c>
      <c r="L15" s="58" t="s">
        <v>27</v>
      </c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</row>
    <row r="16" spans="1:38" s="17" customFormat="1" ht="108" customHeight="1" x14ac:dyDescent="0.25">
      <c r="A16" s="16">
        <v>10</v>
      </c>
      <c r="B16" s="18" t="s">
        <v>35</v>
      </c>
      <c r="C16" s="20" t="s">
        <v>124</v>
      </c>
      <c r="D16" s="15"/>
      <c r="E16" s="13" t="s">
        <v>129</v>
      </c>
      <c r="F16" s="27" t="s">
        <v>16</v>
      </c>
      <c r="G16" s="22">
        <f t="shared" si="0"/>
        <v>15833.333333333334</v>
      </c>
      <c r="H16" s="22">
        <v>95000</v>
      </c>
      <c r="I16" s="23">
        <v>6</v>
      </c>
      <c r="J16" s="23" t="s">
        <v>17</v>
      </c>
      <c r="K16" s="25">
        <f t="shared" si="1"/>
        <v>6</v>
      </c>
      <c r="L16" s="58" t="s">
        <v>27</v>
      </c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</row>
    <row r="17" spans="1:38" s="17" customFormat="1" ht="73.5" x14ac:dyDescent="0.25">
      <c r="A17" s="14">
        <v>11</v>
      </c>
      <c r="B17" s="15" t="s">
        <v>36</v>
      </c>
      <c r="C17" s="20" t="s">
        <v>124</v>
      </c>
      <c r="D17" s="15"/>
      <c r="E17" s="13" t="s">
        <v>128</v>
      </c>
      <c r="F17" s="27" t="s">
        <v>16</v>
      </c>
      <c r="G17" s="22">
        <f t="shared" si="0"/>
        <v>4500</v>
      </c>
      <c r="H17" s="22">
        <v>45000</v>
      </c>
      <c r="I17" s="23">
        <v>10</v>
      </c>
      <c r="J17" s="23" t="s">
        <v>17</v>
      </c>
      <c r="K17" s="25">
        <f t="shared" si="1"/>
        <v>10</v>
      </c>
      <c r="L17" s="58" t="s">
        <v>27</v>
      </c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</row>
    <row r="18" spans="1:38" s="17" customFormat="1" ht="73.5" x14ac:dyDescent="0.25">
      <c r="A18" s="16">
        <v>12</v>
      </c>
      <c r="B18" s="15" t="s">
        <v>37</v>
      </c>
      <c r="C18" s="20" t="s">
        <v>124</v>
      </c>
      <c r="D18" s="15"/>
      <c r="E18" s="13" t="s">
        <v>127</v>
      </c>
      <c r="F18" s="27" t="s">
        <v>16</v>
      </c>
      <c r="G18" s="22">
        <f t="shared" si="0"/>
        <v>4000</v>
      </c>
      <c r="H18" s="22">
        <v>40000</v>
      </c>
      <c r="I18" s="23">
        <v>10</v>
      </c>
      <c r="J18" s="23" t="s">
        <v>17</v>
      </c>
      <c r="K18" s="25">
        <f t="shared" si="1"/>
        <v>10</v>
      </c>
      <c r="L18" s="58" t="s">
        <v>27</v>
      </c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</row>
    <row r="19" spans="1:38" s="17" customFormat="1" ht="107.25" customHeight="1" x14ac:dyDescent="0.25">
      <c r="A19" s="14">
        <v>13</v>
      </c>
      <c r="B19" s="15" t="s">
        <v>38</v>
      </c>
      <c r="C19" s="20" t="s">
        <v>124</v>
      </c>
      <c r="D19" s="15"/>
      <c r="E19" s="13" t="s">
        <v>126</v>
      </c>
      <c r="F19" s="27" t="s">
        <v>16</v>
      </c>
      <c r="G19" s="22">
        <f t="shared" si="0"/>
        <v>1800</v>
      </c>
      <c r="H19" s="22">
        <v>18000</v>
      </c>
      <c r="I19" s="23">
        <v>10</v>
      </c>
      <c r="J19" s="23" t="s">
        <v>17</v>
      </c>
      <c r="K19" s="25">
        <f t="shared" si="1"/>
        <v>10</v>
      </c>
      <c r="L19" s="58" t="s">
        <v>27</v>
      </c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</row>
    <row r="20" spans="1:38" s="17" customFormat="1" ht="73.5" x14ac:dyDescent="0.25">
      <c r="A20" s="16">
        <v>14</v>
      </c>
      <c r="B20" s="15" t="s">
        <v>39</v>
      </c>
      <c r="C20" s="20" t="s">
        <v>124</v>
      </c>
      <c r="D20" s="15"/>
      <c r="E20" s="13" t="s">
        <v>207</v>
      </c>
      <c r="F20" s="27" t="s">
        <v>16</v>
      </c>
      <c r="G20" s="22">
        <f t="shared" si="0"/>
        <v>3600</v>
      </c>
      <c r="H20" s="22">
        <v>18000</v>
      </c>
      <c r="I20" s="22">
        <v>5</v>
      </c>
      <c r="J20" s="23" t="s">
        <v>17</v>
      </c>
      <c r="K20" s="25">
        <f t="shared" si="1"/>
        <v>5</v>
      </c>
      <c r="L20" s="58" t="s">
        <v>27</v>
      </c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</row>
    <row r="21" spans="1:38" s="17" customFormat="1" ht="99.75" customHeight="1" x14ac:dyDescent="0.25">
      <c r="A21" s="14">
        <v>15</v>
      </c>
      <c r="B21" s="15" t="s">
        <v>40</v>
      </c>
      <c r="C21" s="20" t="s">
        <v>125</v>
      </c>
      <c r="D21" s="15"/>
      <c r="E21" s="13" t="s">
        <v>135</v>
      </c>
      <c r="F21" s="27" t="s">
        <v>16</v>
      </c>
      <c r="G21" s="22">
        <f t="shared" si="0"/>
        <v>150</v>
      </c>
      <c r="H21" s="22">
        <v>1500</v>
      </c>
      <c r="I21" s="23">
        <v>10</v>
      </c>
      <c r="J21" s="23" t="s">
        <v>17</v>
      </c>
      <c r="K21" s="25">
        <f t="shared" si="1"/>
        <v>10</v>
      </c>
      <c r="L21" s="58" t="s">
        <v>27</v>
      </c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</row>
    <row r="22" spans="1:38" s="17" customFormat="1" ht="104.25" customHeight="1" x14ac:dyDescent="0.25">
      <c r="A22" s="16">
        <v>16</v>
      </c>
      <c r="B22" s="15" t="s">
        <v>41</v>
      </c>
      <c r="C22" s="20" t="s">
        <v>132</v>
      </c>
      <c r="D22" s="15"/>
      <c r="E22" s="13" t="s">
        <v>136</v>
      </c>
      <c r="F22" s="27" t="s">
        <v>16</v>
      </c>
      <c r="G22" s="22">
        <f t="shared" si="0"/>
        <v>1000</v>
      </c>
      <c r="H22" s="22">
        <v>10000</v>
      </c>
      <c r="I22" s="23">
        <v>10</v>
      </c>
      <c r="J22" s="23" t="s">
        <v>17</v>
      </c>
      <c r="K22" s="25">
        <f t="shared" si="1"/>
        <v>10</v>
      </c>
      <c r="L22" s="58" t="s">
        <v>27</v>
      </c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</row>
    <row r="23" spans="1:38" s="17" customFormat="1" ht="108.75" customHeight="1" x14ac:dyDescent="0.25">
      <c r="A23" s="14">
        <v>17</v>
      </c>
      <c r="B23" s="15">
        <v>31711460</v>
      </c>
      <c r="C23" s="20" t="s">
        <v>133</v>
      </c>
      <c r="D23" s="15"/>
      <c r="E23" s="13" t="s">
        <v>137</v>
      </c>
      <c r="F23" s="27" t="s">
        <v>16</v>
      </c>
      <c r="G23" s="22">
        <f t="shared" si="0"/>
        <v>2100</v>
      </c>
      <c r="H23" s="22">
        <v>21000</v>
      </c>
      <c r="I23" s="23">
        <v>10</v>
      </c>
      <c r="J23" s="23" t="s">
        <v>17</v>
      </c>
      <c r="K23" s="25">
        <f t="shared" si="1"/>
        <v>10</v>
      </c>
      <c r="L23" s="58" t="s">
        <v>27</v>
      </c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</row>
    <row r="24" spans="1:38" s="17" customFormat="1" ht="73.5" x14ac:dyDescent="0.25">
      <c r="A24" s="16">
        <v>18</v>
      </c>
      <c r="B24" s="15" t="s">
        <v>42</v>
      </c>
      <c r="C24" s="20" t="s">
        <v>134</v>
      </c>
      <c r="D24" s="15"/>
      <c r="E24" s="13" t="s">
        <v>138</v>
      </c>
      <c r="F24" s="27" t="s">
        <v>16</v>
      </c>
      <c r="G24" s="59">
        <f t="shared" si="0"/>
        <v>1666.6666666666667</v>
      </c>
      <c r="H24" s="22">
        <v>10000</v>
      </c>
      <c r="I24" s="23">
        <v>6</v>
      </c>
      <c r="J24" s="23" t="s">
        <v>17</v>
      </c>
      <c r="K24" s="25">
        <f t="shared" si="1"/>
        <v>6</v>
      </c>
      <c r="L24" s="58" t="s">
        <v>27</v>
      </c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</row>
    <row r="25" spans="1:38" s="17" customFormat="1" ht="73.5" x14ac:dyDescent="0.25">
      <c r="A25" s="14">
        <v>19</v>
      </c>
      <c r="B25" s="15" t="s">
        <v>43</v>
      </c>
      <c r="C25" s="20" t="s">
        <v>139</v>
      </c>
      <c r="D25" s="15"/>
      <c r="E25" s="28" t="s">
        <v>140</v>
      </c>
      <c r="F25" s="27" t="s">
        <v>16</v>
      </c>
      <c r="G25" s="22">
        <f t="shared" si="0"/>
        <v>800</v>
      </c>
      <c r="H25" s="22">
        <v>20000</v>
      </c>
      <c r="I25" s="23">
        <v>25</v>
      </c>
      <c r="J25" s="23" t="s">
        <v>17</v>
      </c>
      <c r="K25" s="25">
        <f t="shared" si="1"/>
        <v>25</v>
      </c>
      <c r="L25" s="58" t="s">
        <v>27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</row>
    <row r="26" spans="1:38" s="17" customFormat="1" ht="97.15" customHeight="1" x14ac:dyDescent="0.25">
      <c r="A26" s="16">
        <v>20</v>
      </c>
      <c r="B26" s="15" t="s">
        <v>44</v>
      </c>
      <c r="C26" s="20" t="s">
        <v>177</v>
      </c>
      <c r="D26" s="15"/>
      <c r="E26" s="13" t="s">
        <v>208</v>
      </c>
      <c r="F26" s="27" t="s">
        <v>16</v>
      </c>
      <c r="G26" s="22">
        <f t="shared" si="0"/>
        <v>4000</v>
      </c>
      <c r="H26" s="22">
        <v>20000</v>
      </c>
      <c r="I26" s="23">
        <v>5</v>
      </c>
      <c r="J26" s="23" t="s">
        <v>17</v>
      </c>
      <c r="K26" s="25">
        <f t="shared" si="1"/>
        <v>5</v>
      </c>
      <c r="L26" s="58" t="s">
        <v>27</v>
      </c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</row>
    <row r="27" spans="1:38" s="17" customFormat="1" ht="73.5" x14ac:dyDescent="0.25">
      <c r="A27" s="14">
        <v>21</v>
      </c>
      <c r="B27" s="15" t="s">
        <v>45</v>
      </c>
      <c r="C27" s="20" t="s">
        <v>141</v>
      </c>
      <c r="D27" s="15"/>
      <c r="E27" s="13" t="s">
        <v>142</v>
      </c>
      <c r="F27" s="27" t="s">
        <v>16</v>
      </c>
      <c r="G27" s="22">
        <f t="shared" si="0"/>
        <v>1400</v>
      </c>
      <c r="H27" s="22">
        <v>14000</v>
      </c>
      <c r="I27" s="23">
        <v>10</v>
      </c>
      <c r="J27" s="23" t="s">
        <v>17</v>
      </c>
      <c r="K27" s="25">
        <f t="shared" si="1"/>
        <v>10</v>
      </c>
      <c r="L27" s="58" t="s">
        <v>27</v>
      </c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</row>
    <row r="28" spans="1:38" s="17" customFormat="1" ht="73.5" x14ac:dyDescent="0.25">
      <c r="A28" s="16">
        <v>22</v>
      </c>
      <c r="B28" s="15" t="s">
        <v>46</v>
      </c>
      <c r="C28" s="20" t="s">
        <v>143</v>
      </c>
      <c r="D28" s="15"/>
      <c r="E28" s="13" t="s">
        <v>209</v>
      </c>
      <c r="F28" s="27" t="s">
        <v>16</v>
      </c>
      <c r="G28" s="22">
        <f t="shared" si="0"/>
        <v>18750</v>
      </c>
      <c r="H28" s="22">
        <v>150000</v>
      </c>
      <c r="I28" s="23">
        <v>8</v>
      </c>
      <c r="J28" s="23" t="s">
        <v>17</v>
      </c>
      <c r="K28" s="25">
        <f t="shared" si="1"/>
        <v>8</v>
      </c>
      <c r="L28" s="58" t="s">
        <v>27</v>
      </c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</row>
    <row r="29" spans="1:38" s="17" customFormat="1" ht="73.5" x14ac:dyDescent="0.25">
      <c r="A29" s="14">
        <v>23</v>
      </c>
      <c r="B29" s="15" t="s">
        <v>47</v>
      </c>
      <c r="C29" s="20" t="s">
        <v>143</v>
      </c>
      <c r="D29" s="15"/>
      <c r="E29" s="28" t="s">
        <v>144</v>
      </c>
      <c r="F29" s="27" t="s">
        <v>16</v>
      </c>
      <c r="G29" s="22">
        <f t="shared" si="0"/>
        <v>3125</v>
      </c>
      <c r="H29" s="22">
        <v>25000</v>
      </c>
      <c r="I29" s="23">
        <v>8</v>
      </c>
      <c r="J29" s="23" t="s">
        <v>17</v>
      </c>
      <c r="K29" s="25">
        <f t="shared" si="1"/>
        <v>8</v>
      </c>
      <c r="L29" s="58" t="s">
        <v>27</v>
      </c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</row>
    <row r="30" spans="1:38" s="17" customFormat="1" ht="73.5" x14ac:dyDescent="0.25">
      <c r="A30" s="16">
        <v>24</v>
      </c>
      <c r="B30" s="15">
        <v>30237135</v>
      </c>
      <c r="C30" s="20" t="s">
        <v>48</v>
      </c>
      <c r="D30" s="15"/>
      <c r="E30" s="13" t="s">
        <v>145</v>
      </c>
      <c r="F30" s="27" t="s">
        <v>16</v>
      </c>
      <c r="G30" s="59">
        <f t="shared" si="0"/>
        <v>916.66666666666663</v>
      </c>
      <c r="H30" s="22">
        <v>5500</v>
      </c>
      <c r="I30" s="23">
        <v>6</v>
      </c>
      <c r="J30" s="23" t="s">
        <v>17</v>
      </c>
      <c r="K30" s="25">
        <f t="shared" si="1"/>
        <v>6</v>
      </c>
      <c r="L30" s="58" t="s">
        <v>27</v>
      </c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</row>
    <row r="31" spans="1:38" s="17" customFormat="1" ht="73.5" x14ac:dyDescent="0.25">
      <c r="A31" s="14">
        <v>25</v>
      </c>
      <c r="B31" s="15" t="s">
        <v>49</v>
      </c>
      <c r="C31" s="20" t="s">
        <v>146</v>
      </c>
      <c r="D31" s="15"/>
      <c r="E31" s="13" t="s">
        <v>147</v>
      </c>
      <c r="F31" s="27" t="s">
        <v>16</v>
      </c>
      <c r="G31" s="59">
        <f t="shared" si="0"/>
        <v>2166.6666666666665</v>
      </c>
      <c r="H31" s="22">
        <v>13000</v>
      </c>
      <c r="I31" s="23">
        <v>6</v>
      </c>
      <c r="J31" s="23" t="s">
        <v>17</v>
      </c>
      <c r="K31" s="25">
        <f t="shared" si="1"/>
        <v>6</v>
      </c>
      <c r="L31" s="58" t="s">
        <v>27</v>
      </c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</row>
    <row r="32" spans="1:38" s="17" customFormat="1" ht="107.25" customHeight="1" x14ac:dyDescent="0.25">
      <c r="A32" s="16">
        <v>26</v>
      </c>
      <c r="B32" s="15" t="s">
        <v>50</v>
      </c>
      <c r="C32" s="20" t="s">
        <v>148</v>
      </c>
      <c r="D32" s="15"/>
      <c r="E32" s="13" t="s">
        <v>210</v>
      </c>
      <c r="F32" s="27" t="s">
        <v>16</v>
      </c>
      <c r="G32" s="22">
        <f t="shared" si="0"/>
        <v>2000</v>
      </c>
      <c r="H32" s="22">
        <v>12000</v>
      </c>
      <c r="I32" s="23">
        <v>6</v>
      </c>
      <c r="J32" s="23" t="s">
        <v>17</v>
      </c>
      <c r="K32" s="25">
        <f t="shared" si="1"/>
        <v>6</v>
      </c>
      <c r="L32" s="58" t="s">
        <v>27</v>
      </c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</row>
    <row r="33" spans="1:38" s="17" customFormat="1" ht="95.25" customHeight="1" x14ac:dyDescent="0.25">
      <c r="A33" s="14">
        <v>27</v>
      </c>
      <c r="B33" s="18" t="s">
        <v>51</v>
      </c>
      <c r="C33" s="20" t="s">
        <v>178</v>
      </c>
      <c r="D33" s="15"/>
      <c r="E33" s="13" t="s">
        <v>211</v>
      </c>
      <c r="F33" s="27" t="s">
        <v>16</v>
      </c>
      <c r="G33" s="22">
        <f t="shared" si="0"/>
        <v>2000</v>
      </c>
      <c r="H33" s="22">
        <v>12000</v>
      </c>
      <c r="I33" s="23">
        <v>6</v>
      </c>
      <c r="J33" s="23" t="s">
        <v>17</v>
      </c>
      <c r="K33" s="25">
        <f t="shared" si="1"/>
        <v>6</v>
      </c>
      <c r="L33" s="58" t="s">
        <v>27</v>
      </c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</row>
    <row r="34" spans="1:38" s="17" customFormat="1" ht="89.25" customHeight="1" x14ac:dyDescent="0.25">
      <c r="A34" s="16">
        <v>28</v>
      </c>
      <c r="B34" s="18" t="s">
        <v>52</v>
      </c>
      <c r="C34" s="20" t="s">
        <v>149</v>
      </c>
      <c r="D34" s="15"/>
      <c r="E34" s="13" t="s">
        <v>150</v>
      </c>
      <c r="F34" s="27" t="s">
        <v>16</v>
      </c>
      <c r="G34" s="22">
        <f t="shared" si="0"/>
        <v>333.33333333333331</v>
      </c>
      <c r="H34" s="22">
        <v>2000</v>
      </c>
      <c r="I34" s="23">
        <v>6</v>
      </c>
      <c r="J34" s="23" t="s">
        <v>17</v>
      </c>
      <c r="K34" s="25">
        <f t="shared" si="1"/>
        <v>6</v>
      </c>
      <c r="L34" s="58" t="s">
        <v>27</v>
      </c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</row>
    <row r="35" spans="1:38" s="17" customFormat="1" ht="97.5" customHeight="1" x14ac:dyDescent="0.25">
      <c r="A35" s="14">
        <v>29</v>
      </c>
      <c r="B35" s="15" t="s">
        <v>53</v>
      </c>
      <c r="C35" s="20" t="s">
        <v>198</v>
      </c>
      <c r="D35" s="15"/>
      <c r="E35" s="13" t="s">
        <v>151</v>
      </c>
      <c r="F35" s="27" t="s">
        <v>16</v>
      </c>
      <c r="G35" s="22">
        <f>+H35/I35</f>
        <v>11666.666666666666</v>
      </c>
      <c r="H35" s="22">
        <v>70000</v>
      </c>
      <c r="I35" s="23">
        <v>6</v>
      </c>
      <c r="J35" s="23" t="s">
        <v>17</v>
      </c>
      <c r="K35" s="25">
        <f t="shared" si="1"/>
        <v>6</v>
      </c>
      <c r="L35" s="58" t="s">
        <v>27</v>
      </c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</row>
    <row r="36" spans="1:38" s="17" customFormat="1" ht="73.5" x14ac:dyDescent="0.25">
      <c r="A36" s="16">
        <v>30</v>
      </c>
      <c r="B36" s="15" t="s">
        <v>54</v>
      </c>
      <c r="C36" s="20" t="s">
        <v>199</v>
      </c>
      <c r="D36" s="15"/>
      <c r="E36" s="13" t="s">
        <v>152</v>
      </c>
      <c r="F36" s="27" t="s">
        <v>16</v>
      </c>
      <c r="G36" s="22">
        <f t="shared" si="0"/>
        <v>5000</v>
      </c>
      <c r="H36" s="23">
        <v>30000</v>
      </c>
      <c r="I36" s="23">
        <v>6</v>
      </c>
      <c r="J36" s="23" t="s">
        <v>17</v>
      </c>
      <c r="K36" s="25">
        <f t="shared" si="1"/>
        <v>6</v>
      </c>
      <c r="L36" s="58" t="s">
        <v>27</v>
      </c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</row>
    <row r="37" spans="1:38" s="12" customFormat="1" ht="73.5" x14ac:dyDescent="0.25">
      <c r="A37" s="14">
        <v>31</v>
      </c>
      <c r="B37" s="15" t="s">
        <v>55</v>
      </c>
      <c r="C37" s="20" t="s">
        <v>189</v>
      </c>
      <c r="D37" s="15"/>
      <c r="E37" s="13" t="s">
        <v>153</v>
      </c>
      <c r="F37" s="27" t="s">
        <v>16</v>
      </c>
      <c r="G37" s="22">
        <f t="shared" ref="G37:G96" si="2">+H37/I37</f>
        <v>13333.333333333334</v>
      </c>
      <c r="H37" s="22">
        <v>80000</v>
      </c>
      <c r="I37" s="23">
        <v>6</v>
      </c>
      <c r="J37" s="23" t="s">
        <v>17</v>
      </c>
      <c r="K37" s="25">
        <f t="shared" ref="K37:K96" si="3">I37</f>
        <v>6</v>
      </c>
      <c r="L37" s="58" t="s">
        <v>27</v>
      </c>
    </row>
    <row r="38" spans="1:38" s="17" customFormat="1" ht="73.5" x14ac:dyDescent="0.25">
      <c r="A38" s="16">
        <v>32</v>
      </c>
      <c r="B38" s="15" t="s">
        <v>56</v>
      </c>
      <c r="C38" s="20" t="s">
        <v>179</v>
      </c>
      <c r="D38" s="15"/>
      <c r="E38" s="13" t="s">
        <v>154</v>
      </c>
      <c r="F38" s="27" t="s">
        <v>16</v>
      </c>
      <c r="G38" s="59">
        <f t="shared" si="2"/>
        <v>1666.6666666666667</v>
      </c>
      <c r="H38" s="22">
        <v>10000</v>
      </c>
      <c r="I38" s="23">
        <v>6</v>
      </c>
      <c r="J38" s="23" t="s">
        <v>17</v>
      </c>
      <c r="K38" s="25">
        <f t="shared" si="3"/>
        <v>6</v>
      </c>
      <c r="L38" s="58" t="s">
        <v>27</v>
      </c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</row>
    <row r="39" spans="1:38" s="17" customFormat="1" ht="96.75" customHeight="1" x14ac:dyDescent="0.25">
      <c r="A39" s="14">
        <v>33</v>
      </c>
      <c r="B39" s="15">
        <v>30236230</v>
      </c>
      <c r="C39" s="20" t="s">
        <v>180</v>
      </c>
      <c r="D39" s="15"/>
      <c r="E39" s="13" t="s">
        <v>155</v>
      </c>
      <c r="F39" s="27" t="s">
        <v>16</v>
      </c>
      <c r="G39" s="22">
        <f t="shared" si="2"/>
        <v>500</v>
      </c>
      <c r="H39" s="22">
        <v>3000</v>
      </c>
      <c r="I39" s="23">
        <v>6</v>
      </c>
      <c r="J39" s="23" t="s">
        <v>17</v>
      </c>
      <c r="K39" s="25">
        <f t="shared" si="3"/>
        <v>6</v>
      </c>
      <c r="L39" s="58" t="s">
        <v>27</v>
      </c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</row>
    <row r="40" spans="1:38" s="17" customFormat="1" ht="73.5" x14ac:dyDescent="0.25">
      <c r="A40" s="16">
        <v>34</v>
      </c>
      <c r="B40" s="15" t="s">
        <v>57</v>
      </c>
      <c r="C40" s="20" t="s">
        <v>181</v>
      </c>
      <c r="D40" s="15"/>
      <c r="E40" s="13" t="s">
        <v>156</v>
      </c>
      <c r="F40" s="27" t="s">
        <v>16</v>
      </c>
      <c r="G40" s="59">
        <f t="shared" si="2"/>
        <v>1666.6666666666667</v>
      </c>
      <c r="H40" s="22">
        <v>10000</v>
      </c>
      <c r="I40" s="23">
        <v>6</v>
      </c>
      <c r="J40" s="23" t="s">
        <v>17</v>
      </c>
      <c r="K40" s="25">
        <f t="shared" si="3"/>
        <v>6</v>
      </c>
      <c r="L40" s="58" t="s">
        <v>27</v>
      </c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</row>
    <row r="41" spans="1:38" s="17" customFormat="1" ht="73.5" x14ac:dyDescent="0.25">
      <c r="A41" s="14">
        <v>35</v>
      </c>
      <c r="B41" s="15" t="s">
        <v>58</v>
      </c>
      <c r="C41" s="20" t="s">
        <v>157</v>
      </c>
      <c r="D41" s="15"/>
      <c r="E41" s="13" t="s">
        <v>212</v>
      </c>
      <c r="F41" s="27" t="s">
        <v>16</v>
      </c>
      <c r="G41" s="22">
        <f t="shared" si="2"/>
        <v>40</v>
      </c>
      <c r="H41" s="22">
        <v>2000</v>
      </c>
      <c r="I41" s="23">
        <v>50</v>
      </c>
      <c r="J41" s="23" t="s">
        <v>17</v>
      </c>
      <c r="K41" s="25">
        <f t="shared" si="3"/>
        <v>50</v>
      </c>
      <c r="L41" s="58" t="s">
        <v>27</v>
      </c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</row>
    <row r="42" spans="1:38" s="17" customFormat="1" ht="73.5" x14ac:dyDescent="0.25">
      <c r="A42" s="16">
        <v>36</v>
      </c>
      <c r="B42" s="15" t="s">
        <v>59</v>
      </c>
      <c r="C42" s="20" t="s">
        <v>158</v>
      </c>
      <c r="D42" s="15"/>
      <c r="E42" s="13" t="s">
        <v>213</v>
      </c>
      <c r="F42" s="27" t="s">
        <v>16</v>
      </c>
      <c r="G42" s="22">
        <f t="shared" si="2"/>
        <v>30</v>
      </c>
      <c r="H42" s="22">
        <v>1500</v>
      </c>
      <c r="I42" s="23">
        <v>50</v>
      </c>
      <c r="J42" s="23" t="s">
        <v>17</v>
      </c>
      <c r="K42" s="25">
        <f t="shared" si="3"/>
        <v>50</v>
      </c>
      <c r="L42" s="58" t="s">
        <v>27</v>
      </c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</row>
    <row r="43" spans="1:38" s="17" customFormat="1" ht="73.5" x14ac:dyDescent="0.25">
      <c r="A43" s="14">
        <v>37</v>
      </c>
      <c r="B43" s="15" t="s">
        <v>60</v>
      </c>
      <c r="C43" s="20" t="s">
        <v>182</v>
      </c>
      <c r="D43" s="15"/>
      <c r="E43" s="13" t="s">
        <v>214</v>
      </c>
      <c r="F43" s="27" t="s">
        <v>16</v>
      </c>
      <c r="G43" s="22">
        <f t="shared" si="2"/>
        <v>4</v>
      </c>
      <c r="H43" s="22">
        <v>2000</v>
      </c>
      <c r="I43" s="23">
        <v>500</v>
      </c>
      <c r="J43" s="23" t="s">
        <v>17</v>
      </c>
      <c r="K43" s="25">
        <f t="shared" si="3"/>
        <v>500</v>
      </c>
      <c r="L43" s="58" t="s">
        <v>27</v>
      </c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</row>
    <row r="44" spans="1:38" s="17" customFormat="1" ht="73.5" x14ac:dyDescent="0.25">
      <c r="A44" s="16">
        <v>38</v>
      </c>
      <c r="B44" s="15" t="s">
        <v>61</v>
      </c>
      <c r="C44" s="20" t="s">
        <v>159</v>
      </c>
      <c r="D44" s="15"/>
      <c r="E44" s="13" t="s">
        <v>160</v>
      </c>
      <c r="F44" s="27" t="s">
        <v>16</v>
      </c>
      <c r="G44" s="22">
        <f t="shared" si="2"/>
        <v>4</v>
      </c>
      <c r="H44" s="22">
        <v>2000</v>
      </c>
      <c r="I44" s="23">
        <v>500</v>
      </c>
      <c r="J44" s="23" t="s">
        <v>17</v>
      </c>
      <c r="K44" s="25">
        <f t="shared" si="3"/>
        <v>500</v>
      </c>
      <c r="L44" s="58" t="s">
        <v>27</v>
      </c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</row>
    <row r="45" spans="1:38" s="17" customFormat="1" ht="73.5" x14ac:dyDescent="0.25">
      <c r="A45" s="14">
        <v>39</v>
      </c>
      <c r="B45" s="15" t="s">
        <v>62</v>
      </c>
      <c r="C45" s="20" t="s">
        <v>159</v>
      </c>
      <c r="D45" s="15"/>
      <c r="E45" s="13" t="s">
        <v>161</v>
      </c>
      <c r="F45" s="27" t="s">
        <v>16</v>
      </c>
      <c r="G45" s="22">
        <f t="shared" si="2"/>
        <v>4</v>
      </c>
      <c r="H45" s="22">
        <v>2000</v>
      </c>
      <c r="I45" s="23">
        <v>500</v>
      </c>
      <c r="J45" s="23" t="s">
        <v>17</v>
      </c>
      <c r="K45" s="25">
        <f t="shared" si="3"/>
        <v>500</v>
      </c>
      <c r="L45" s="58" t="s">
        <v>27</v>
      </c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</row>
    <row r="46" spans="1:38" s="17" customFormat="1" ht="73.5" x14ac:dyDescent="0.25">
      <c r="A46" s="16">
        <v>40</v>
      </c>
      <c r="B46" s="15" t="s">
        <v>63</v>
      </c>
      <c r="C46" s="20" t="s">
        <v>182</v>
      </c>
      <c r="D46" s="15"/>
      <c r="E46" s="13" t="s">
        <v>162</v>
      </c>
      <c r="F46" s="27" t="s">
        <v>16</v>
      </c>
      <c r="G46" s="22">
        <f t="shared" si="2"/>
        <v>4</v>
      </c>
      <c r="H46" s="22">
        <v>2000</v>
      </c>
      <c r="I46" s="23">
        <v>500</v>
      </c>
      <c r="J46" s="23" t="s">
        <v>17</v>
      </c>
      <c r="K46" s="25">
        <f t="shared" si="3"/>
        <v>500</v>
      </c>
      <c r="L46" s="58" t="s">
        <v>27</v>
      </c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</row>
    <row r="47" spans="1:38" s="17" customFormat="1" ht="73.5" x14ac:dyDescent="0.25">
      <c r="A47" s="14">
        <v>41</v>
      </c>
      <c r="B47" s="15" t="s">
        <v>64</v>
      </c>
      <c r="C47" s="20" t="s">
        <v>182</v>
      </c>
      <c r="D47" s="15"/>
      <c r="E47" s="13" t="s">
        <v>163</v>
      </c>
      <c r="F47" s="27" t="s">
        <v>16</v>
      </c>
      <c r="G47" s="22">
        <f t="shared" si="2"/>
        <v>4</v>
      </c>
      <c r="H47" s="22">
        <v>2000</v>
      </c>
      <c r="I47" s="23">
        <v>500</v>
      </c>
      <c r="J47" s="23" t="s">
        <v>17</v>
      </c>
      <c r="K47" s="25">
        <f t="shared" si="3"/>
        <v>500</v>
      </c>
      <c r="L47" s="58" t="s">
        <v>27</v>
      </c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</row>
    <row r="48" spans="1:38" s="17" customFormat="1" ht="73.5" x14ac:dyDescent="0.25">
      <c r="A48" s="16">
        <v>42</v>
      </c>
      <c r="B48" s="15" t="s">
        <v>65</v>
      </c>
      <c r="C48" s="20" t="s">
        <v>182</v>
      </c>
      <c r="D48" s="15"/>
      <c r="E48" s="13" t="s">
        <v>215</v>
      </c>
      <c r="F48" s="27" t="s">
        <v>16</v>
      </c>
      <c r="G48" s="22">
        <f t="shared" si="2"/>
        <v>4</v>
      </c>
      <c r="H48" s="22">
        <v>2000</v>
      </c>
      <c r="I48" s="23">
        <v>500</v>
      </c>
      <c r="J48" s="23" t="s">
        <v>17</v>
      </c>
      <c r="K48" s="25">
        <f t="shared" si="3"/>
        <v>500</v>
      </c>
      <c r="L48" s="58" t="s">
        <v>27</v>
      </c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</row>
    <row r="49" spans="1:38" s="17" customFormat="1" ht="73.5" x14ac:dyDescent="0.25">
      <c r="A49" s="14">
        <v>43</v>
      </c>
      <c r="B49" s="15" t="s">
        <v>66</v>
      </c>
      <c r="C49" s="20" t="s">
        <v>182</v>
      </c>
      <c r="D49" s="15"/>
      <c r="E49" s="13" t="s">
        <v>216</v>
      </c>
      <c r="F49" s="27" t="s">
        <v>16</v>
      </c>
      <c r="G49" s="22">
        <f t="shared" si="2"/>
        <v>3</v>
      </c>
      <c r="H49" s="22">
        <v>1500</v>
      </c>
      <c r="I49" s="23">
        <v>500</v>
      </c>
      <c r="J49" s="23" t="s">
        <v>17</v>
      </c>
      <c r="K49" s="25">
        <f t="shared" si="3"/>
        <v>500</v>
      </c>
      <c r="L49" s="58" t="s">
        <v>27</v>
      </c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</row>
    <row r="50" spans="1:38" s="17" customFormat="1" ht="73.5" x14ac:dyDescent="0.25">
      <c r="A50" s="16">
        <v>44</v>
      </c>
      <c r="B50" s="15" t="s">
        <v>67</v>
      </c>
      <c r="C50" s="20" t="s">
        <v>183</v>
      </c>
      <c r="D50" s="15"/>
      <c r="E50" s="13" t="s">
        <v>217</v>
      </c>
      <c r="F50" s="27" t="s">
        <v>16</v>
      </c>
      <c r="G50" s="22">
        <f t="shared" si="2"/>
        <v>800</v>
      </c>
      <c r="H50" s="22">
        <v>4000</v>
      </c>
      <c r="I50" s="22">
        <v>5</v>
      </c>
      <c r="J50" s="23" t="s">
        <v>17</v>
      </c>
      <c r="K50" s="25">
        <f t="shared" si="3"/>
        <v>5</v>
      </c>
      <c r="L50" s="58" t="s">
        <v>27</v>
      </c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</row>
    <row r="51" spans="1:38" s="17" customFormat="1" ht="76.5" x14ac:dyDescent="0.25">
      <c r="A51" s="14">
        <v>45</v>
      </c>
      <c r="B51" s="15" t="s">
        <v>68</v>
      </c>
      <c r="C51" s="20" t="s">
        <v>164</v>
      </c>
      <c r="D51" s="15"/>
      <c r="E51" s="13" t="s">
        <v>165</v>
      </c>
      <c r="F51" s="27" t="s">
        <v>16</v>
      </c>
      <c r="G51" s="22">
        <f t="shared" si="2"/>
        <v>26000</v>
      </c>
      <c r="H51" s="22">
        <v>130000</v>
      </c>
      <c r="I51" s="22">
        <v>5</v>
      </c>
      <c r="J51" s="23" t="s">
        <v>17</v>
      </c>
      <c r="K51" s="25">
        <f t="shared" si="3"/>
        <v>5</v>
      </c>
      <c r="L51" s="58" t="s">
        <v>27</v>
      </c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</row>
    <row r="52" spans="1:38" s="17" customFormat="1" ht="73.5" x14ac:dyDescent="0.25">
      <c r="A52" s="16">
        <v>46</v>
      </c>
      <c r="B52" s="15" t="s">
        <v>69</v>
      </c>
      <c r="C52" s="20" t="s">
        <v>184</v>
      </c>
      <c r="D52" s="15"/>
      <c r="E52" s="13" t="s">
        <v>218</v>
      </c>
      <c r="F52" s="27" t="s">
        <v>16</v>
      </c>
      <c r="G52" s="22">
        <f>+H52/I52</f>
        <v>16000</v>
      </c>
      <c r="H52" s="22">
        <v>80000</v>
      </c>
      <c r="I52" s="22">
        <v>5</v>
      </c>
      <c r="J52" s="23" t="s">
        <v>17</v>
      </c>
      <c r="K52" s="25">
        <f t="shared" si="3"/>
        <v>5</v>
      </c>
      <c r="L52" s="58" t="s">
        <v>27</v>
      </c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</row>
    <row r="53" spans="1:38" s="17" customFormat="1" ht="105.75" customHeight="1" x14ac:dyDescent="0.25">
      <c r="A53" s="14">
        <v>47</v>
      </c>
      <c r="B53" s="15" t="s">
        <v>70</v>
      </c>
      <c r="C53" s="20" t="s">
        <v>185</v>
      </c>
      <c r="D53" s="15"/>
      <c r="E53" s="13" t="s">
        <v>219</v>
      </c>
      <c r="F53" s="27" t="s">
        <v>16</v>
      </c>
      <c r="G53" s="22">
        <f>+H53/I53</f>
        <v>3</v>
      </c>
      <c r="H53" s="22">
        <v>1500</v>
      </c>
      <c r="I53" s="22">
        <v>500</v>
      </c>
      <c r="J53" s="23" t="s">
        <v>17</v>
      </c>
      <c r="K53" s="25">
        <f t="shared" si="3"/>
        <v>500</v>
      </c>
      <c r="L53" s="58" t="s">
        <v>27</v>
      </c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</row>
    <row r="54" spans="1:38" s="17" customFormat="1" ht="103.5" customHeight="1" x14ac:dyDescent="0.25">
      <c r="A54" s="16">
        <v>48</v>
      </c>
      <c r="B54" s="15" t="s">
        <v>71</v>
      </c>
      <c r="C54" s="20" t="s">
        <v>185</v>
      </c>
      <c r="D54" s="15"/>
      <c r="E54" s="13" t="s">
        <v>166</v>
      </c>
      <c r="F54" s="27" t="s">
        <v>16</v>
      </c>
      <c r="G54" s="22">
        <f>+H54/I54</f>
        <v>5</v>
      </c>
      <c r="H54" s="22">
        <v>2500</v>
      </c>
      <c r="I54" s="22">
        <v>500</v>
      </c>
      <c r="J54" s="23" t="s">
        <v>17</v>
      </c>
      <c r="K54" s="25">
        <f t="shared" si="3"/>
        <v>500</v>
      </c>
      <c r="L54" s="58" t="s">
        <v>27</v>
      </c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</row>
    <row r="55" spans="1:38" s="17" customFormat="1" ht="73.5" x14ac:dyDescent="0.25">
      <c r="A55" s="14">
        <v>49</v>
      </c>
      <c r="B55" s="15" t="s">
        <v>72</v>
      </c>
      <c r="C55" s="20" t="s">
        <v>186</v>
      </c>
      <c r="D55" s="15"/>
      <c r="E55" s="28" t="s">
        <v>220</v>
      </c>
      <c r="F55" s="27" t="s">
        <v>16</v>
      </c>
      <c r="G55" s="22">
        <f t="shared" si="2"/>
        <v>5</v>
      </c>
      <c r="H55" s="22">
        <v>2500</v>
      </c>
      <c r="I55" s="22">
        <v>500</v>
      </c>
      <c r="J55" s="23" t="s">
        <v>17</v>
      </c>
      <c r="K55" s="25">
        <f t="shared" si="3"/>
        <v>500</v>
      </c>
      <c r="L55" s="58" t="s">
        <v>27</v>
      </c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</row>
    <row r="56" spans="1:38" s="17" customFormat="1" ht="98.25" customHeight="1" x14ac:dyDescent="0.25">
      <c r="A56" s="16">
        <v>50</v>
      </c>
      <c r="B56" s="15" t="s">
        <v>73</v>
      </c>
      <c r="C56" s="20" t="s">
        <v>185</v>
      </c>
      <c r="D56" s="15"/>
      <c r="E56" s="13" t="s">
        <v>221</v>
      </c>
      <c r="F56" s="27" t="s">
        <v>16</v>
      </c>
      <c r="G56" s="22">
        <f t="shared" si="2"/>
        <v>5</v>
      </c>
      <c r="H56" s="22">
        <v>2500</v>
      </c>
      <c r="I56" s="22">
        <v>500</v>
      </c>
      <c r="J56" s="23" t="s">
        <v>17</v>
      </c>
      <c r="K56" s="25">
        <f t="shared" si="3"/>
        <v>500</v>
      </c>
      <c r="L56" s="58" t="s">
        <v>27</v>
      </c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</row>
    <row r="57" spans="1:38" s="17" customFormat="1" ht="90" customHeight="1" x14ac:dyDescent="0.25">
      <c r="A57" s="14">
        <v>51</v>
      </c>
      <c r="B57" s="15" t="s">
        <v>74</v>
      </c>
      <c r="C57" s="20" t="s">
        <v>185</v>
      </c>
      <c r="D57" s="15"/>
      <c r="E57" s="13" t="s">
        <v>222</v>
      </c>
      <c r="F57" s="27" t="s">
        <v>16</v>
      </c>
      <c r="G57" s="22">
        <f t="shared" si="2"/>
        <v>11</v>
      </c>
      <c r="H57" s="22">
        <v>5500</v>
      </c>
      <c r="I57" s="22">
        <v>500</v>
      </c>
      <c r="J57" s="23" t="s">
        <v>17</v>
      </c>
      <c r="K57" s="25">
        <f t="shared" si="3"/>
        <v>500</v>
      </c>
      <c r="L57" s="58" t="s">
        <v>27</v>
      </c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</row>
    <row r="58" spans="1:38" s="17" customFormat="1" ht="73.5" x14ac:dyDescent="0.25">
      <c r="A58" s="16">
        <v>52</v>
      </c>
      <c r="B58" s="15" t="s">
        <v>75</v>
      </c>
      <c r="C58" s="20" t="s">
        <v>187</v>
      </c>
      <c r="D58" s="15"/>
      <c r="E58" s="13" t="s">
        <v>223</v>
      </c>
      <c r="F58" s="27" t="s">
        <v>16</v>
      </c>
      <c r="G58" s="22">
        <f t="shared" si="2"/>
        <v>11</v>
      </c>
      <c r="H58" s="22">
        <v>5500</v>
      </c>
      <c r="I58" s="22">
        <v>500</v>
      </c>
      <c r="J58" s="23" t="s">
        <v>17</v>
      </c>
      <c r="K58" s="25">
        <f t="shared" si="3"/>
        <v>500</v>
      </c>
      <c r="L58" s="58" t="s">
        <v>27</v>
      </c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</row>
    <row r="59" spans="1:38" s="17" customFormat="1" ht="73.5" x14ac:dyDescent="0.25">
      <c r="A59" s="14">
        <v>53</v>
      </c>
      <c r="B59" s="15" t="s">
        <v>76</v>
      </c>
      <c r="C59" s="20" t="s">
        <v>185</v>
      </c>
      <c r="D59" s="15"/>
      <c r="E59" s="28" t="s">
        <v>168</v>
      </c>
      <c r="F59" s="27" t="s">
        <v>16</v>
      </c>
      <c r="G59" s="22">
        <f t="shared" si="2"/>
        <v>5</v>
      </c>
      <c r="H59" s="22">
        <v>2500</v>
      </c>
      <c r="I59" s="22">
        <v>500</v>
      </c>
      <c r="J59" s="23" t="s">
        <v>17</v>
      </c>
      <c r="K59" s="25">
        <f t="shared" si="3"/>
        <v>500</v>
      </c>
      <c r="L59" s="58" t="s">
        <v>27</v>
      </c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</row>
    <row r="60" spans="1:38" s="17" customFormat="1" ht="73.5" x14ac:dyDescent="0.25">
      <c r="A60" s="16">
        <v>54</v>
      </c>
      <c r="B60" s="15" t="s">
        <v>77</v>
      </c>
      <c r="C60" s="20" t="s">
        <v>185</v>
      </c>
      <c r="D60" s="15"/>
      <c r="E60" s="13" t="s">
        <v>224</v>
      </c>
      <c r="F60" s="27" t="s">
        <v>16</v>
      </c>
      <c r="G60" s="22">
        <f t="shared" si="2"/>
        <v>6</v>
      </c>
      <c r="H60" s="22">
        <v>3000</v>
      </c>
      <c r="I60" s="22">
        <v>500</v>
      </c>
      <c r="J60" s="23" t="s">
        <v>17</v>
      </c>
      <c r="K60" s="25">
        <f t="shared" si="3"/>
        <v>500</v>
      </c>
      <c r="L60" s="58" t="s">
        <v>27</v>
      </c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</row>
    <row r="61" spans="1:38" s="17" customFormat="1" ht="73.5" x14ac:dyDescent="0.25">
      <c r="A61" s="14">
        <v>55</v>
      </c>
      <c r="B61" s="15" t="s">
        <v>78</v>
      </c>
      <c r="C61" s="20" t="s">
        <v>185</v>
      </c>
      <c r="D61" s="15"/>
      <c r="E61" s="13" t="s">
        <v>225</v>
      </c>
      <c r="F61" s="27" t="s">
        <v>16</v>
      </c>
      <c r="G61" s="22">
        <f t="shared" si="2"/>
        <v>6</v>
      </c>
      <c r="H61" s="22">
        <v>3000</v>
      </c>
      <c r="I61" s="22">
        <v>500</v>
      </c>
      <c r="J61" s="23" t="s">
        <v>17</v>
      </c>
      <c r="K61" s="25">
        <f t="shared" si="3"/>
        <v>500</v>
      </c>
      <c r="L61" s="58" t="s">
        <v>27</v>
      </c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</row>
    <row r="62" spans="1:38" s="17" customFormat="1" ht="73.5" x14ac:dyDescent="0.25">
      <c r="A62" s="16">
        <v>56</v>
      </c>
      <c r="B62" s="15" t="s">
        <v>79</v>
      </c>
      <c r="C62" s="20" t="s">
        <v>185</v>
      </c>
      <c r="D62" s="15"/>
      <c r="E62" s="13" t="s">
        <v>226</v>
      </c>
      <c r="F62" s="27" t="s">
        <v>16</v>
      </c>
      <c r="G62" s="22">
        <f t="shared" si="2"/>
        <v>2</v>
      </c>
      <c r="H62" s="22">
        <v>1000</v>
      </c>
      <c r="I62" s="22">
        <v>500</v>
      </c>
      <c r="J62" s="23" t="s">
        <v>17</v>
      </c>
      <c r="K62" s="25">
        <f t="shared" si="3"/>
        <v>500</v>
      </c>
      <c r="L62" s="58" t="s">
        <v>27</v>
      </c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</row>
    <row r="63" spans="1:38" s="17" customFormat="1" ht="73.5" x14ac:dyDescent="0.25">
      <c r="A63" s="14">
        <v>57</v>
      </c>
      <c r="B63" s="18" t="s">
        <v>80</v>
      </c>
      <c r="C63" s="20" t="s">
        <v>185</v>
      </c>
      <c r="D63" s="15"/>
      <c r="E63" s="13" t="s">
        <v>169</v>
      </c>
      <c r="F63" s="27" t="s">
        <v>16</v>
      </c>
      <c r="G63" s="22">
        <f t="shared" si="2"/>
        <v>16</v>
      </c>
      <c r="H63" s="22">
        <v>8000</v>
      </c>
      <c r="I63" s="22">
        <v>500</v>
      </c>
      <c r="J63" s="23" t="s">
        <v>17</v>
      </c>
      <c r="K63" s="25">
        <f t="shared" si="3"/>
        <v>500</v>
      </c>
      <c r="L63" s="58" t="s">
        <v>27</v>
      </c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</row>
    <row r="64" spans="1:38" s="17" customFormat="1" ht="73.5" x14ac:dyDescent="0.25">
      <c r="A64" s="16">
        <v>58</v>
      </c>
      <c r="B64" s="18" t="s">
        <v>81</v>
      </c>
      <c r="C64" s="20" t="s">
        <v>185</v>
      </c>
      <c r="D64" s="15"/>
      <c r="E64" s="13" t="s">
        <v>170</v>
      </c>
      <c r="F64" s="27" t="s">
        <v>16</v>
      </c>
      <c r="G64" s="22">
        <f t="shared" si="2"/>
        <v>7</v>
      </c>
      <c r="H64" s="22">
        <v>3500</v>
      </c>
      <c r="I64" s="22">
        <v>500</v>
      </c>
      <c r="J64" s="23" t="s">
        <v>17</v>
      </c>
      <c r="K64" s="25">
        <f t="shared" si="3"/>
        <v>500</v>
      </c>
      <c r="L64" s="58" t="s">
        <v>27</v>
      </c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</row>
    <row r="65" spans="1:38" s="17" customFormat="1" ht="73.5" x14ac:dyDescent="0.25">
      <c r="A65" s="14">
        <v>59</v>
      </c>
      <c r="B65" s="15" t="s">
        <v>82</v>
      </c>
      <c r="C65" s="20" t="s">
        <v>188</v>
      </c>
      <c r="D65" s="15"/>
      <c r="E65" s="13" t="s">
        <v>227</v>
      </c>
      <c r="F65" s="27" t="s">
        <v>16</v>
      </c>
      <c r="G65" s="22">
        <f t="shared" si="2"/>
        <v>150</v>
      </c>
      <c r="H65" s="22">
        <v>1500</v>
      </c>
      <c r="I65" s="23">
        <v>10</v>
      </c>
      <c r="J65" s="23" t="s">
        <v>17</v>
      </c>
      <c r="K65" s="25">
        <f t="shared" si="3"/>
        <v>10</v>
      </c>
      <c r="L65" s="58" t="s">
        <v>27</v>
      </c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</row>
    <row r="66" spans="1:38" s="17" customFormat="1" ht="73.5" x14ac:dyDescent="0.25">
      <c r="A66" s="16">
        <v>60</v>
      </c>
      <c r="B66" s="15" t="s">
        <v>83</v>
      </c>
      <c r="C66" s="20" t="s">
        <v>189</v>
      </c>
      <c r="D66" s="15"/>
      <c r="E66" s="13" t="s">
        <v>228</v>
      </c>
      <c r="F66" s="27" t="s">
        <v>16</v>
      </c>
      <c r="G66" s="22">
        <f t="shared" si="2"/>
        <v>2000</v>
      </c>
      <c r="H66" s="23">
        <v>50000</v>
      </c>
      <c r="I66" s="23">
        <v>25</v>
      </c>
      <c r="J66" s="23" t="s">
        <v>17</v>
      </c>
      <c r="K66" s="25">
        <f t="shared" si="3"/>
        <v>25</v>
      </c>
      <c r="L66" s="58" t="s">
        <v>27</v>
      </c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</row>
    <row r="67" spans="1:38" s="12" customFormat="1" ht="96.75" customHeight="1" x14ac:dyDescent="0.25">
      <c r="A67" s="14">
        <v>61</v>
      </c>
      <c r="B67" s="15" t="s">
        <v>84</v>
      </c>
      <c r="C67" s="20" t="s">
        <v>190</v>
      </c>
      <c r="D67" s="15"/>
      <c r="E67" s="13" t="s">
        <v>229</v>
      </c>
      <c r="F67" s="27" t="s">
        <v>16</v>
      </c>
      <c r="G67" s="22">
        <f t="shared" si="2"/>
        <v>80</v>
      </c>
      <c r="H67" s="22">
        <v>8000</v>
      </c>
      <c r="I67" s="23">
        <v>100</v>
      </c>
      <c r="J67" s="23" t="s">
        <v>17</v>
      </c>
      <c r="K67" s="25">
        <f t="shared" si="3"/>
        <v>100</v>
      </c>
      <c r="L67" s="58" t="s">
        <v>27</v>
      </c>
    </row>
    <row r="68" spans="1:38" s="17" customFormat="1" ht="102.75" customHeight="1" x14ac:dyDescent="0.25">
      <c r="A68" s="16">
        <v>62</v>
      </c>
      <c r="B68" s="15" t="s">
        <v>85</v>
      </c>
      <c r="C68" s="20" t="s">
        <v>190</v>
      </c>
      <c r="D68" s="15"/>
      <c r="E68" s="13" t="s">
        <v>230</v>
      </c>
      <c r="F68" s="27" t="s">
        <v>16</v>
      </c>
      <c r="G68" s="22">
        <f t="shared" si="2"/>
        <v>15</v>
      </c>
      <c r="H68" s="22">
        <v>1500</v>
      </c>
      <c r="I68" s="23">
        <v>100</v>
      </c>
      <c r="J68" s="23" t="s">
        <v>17</v>
      </c>
      <c r="K68" s="25">
        <f t="shared" si="3"/>
        <v>100</v>
      </c>
      <c r="L68" s="58" t="s">
        <v>27</v>
      </c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</row>
    <row r="69" spans="1:38" s="17" customFormat="1" ht="73.5" x14ac:dyDescent="0.25">
      <c r="A69" s="14">
        <v>63</v>
      </c>
      <c r="B69" s="15" t="s">
        <v>86</v>
      </c>
      <c r="C69" s="20" t="s">
        <v>191</v>
      </c>
      <c r="D69" s="15"/>
      <c r="E69" s="13" t="s">
        <v>231</v>
      </c>
      <c r="F69" s="27" t="s">
        <v>16</v>
      </c>
      <c r="G69" s="22">
        <f t="shared" si="2"/>
        <v>3</v>
      </c>
      <c r="H69" s="22">
        <v>1500</v>
      </c>
      <c r="I69" s="23">
        <v>500</v>
      </c>
      <c r="J69" s="23" t="s">
        <v>17</v>
      </c>
      <c r="K69" s="25">
        <f t="shared" si="3"/>
        <v>500</v>
      </c>
      <c r="L69" s="58" t="s">
        <v>27</v>
      </c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</row>
    <row r="70" spans="1:38" s="17" customFormat="1" ht="102.75" customHeight="1" x14ac:dyDescent="0.25">
      <c r="A70" s="16">
        <v>64</v>
      </c>
      <c r="B70" s="15" t="s">
        <v>87</v>
      </c>
      <c r="C70" s="20" t="s">
        <v>191</v>
      </c>
      <c r="D70" s="15"/>
      <c r="E70" s="13" t="s">
        <v>232</v>
      </c>
      <c r="F70" s="27" t="s">
        <v>16</v>
      </c>
      <c r="G70" s="22">
        <f t="shared" si="2"/>
        <v>24</v>
      </c>
      <c r="H70" s="22">
        <v>12000</v>
      </c>
      <c r="I70" s="23">
        <v>500</v>
      </c>
      <c r="J70" s="23" t="s">
        <v>17</v>
      </c>
      <c r="K70" s="25">
        <f t="shared" si="3"/>
        <v>500</v>
      </c>
      <c r="L70" s="58" t="s">
        <v>27</v>
      </c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</row>
    <row r="71" spans="1:38" s="17" customFormat="1" ht="73.5" x14ac:dyDescent="0.25">
      <c r="A71" s="14">
        <v>65</v>
      </c>
      <c r="B71" s="15" t="s">
        <v>88</v>
      </c>
      <c r="C71" s="20" t="s">
        <v>191</v>
      </c>
      <c r="D71" s="15"/>
      <c r="E71" s="13" t="s">
        <v>233</v>
      </c>
      <c r="F71" s="27" t="s">
        <v>16</v>
      </c>
      <c r="G71" s="22">
        <f>+H71/I71</f>
        <v>10</v>
      </c>
      <c r="H71" s="22">
        <v>5000</v>
      </c>
      <c r="I71" s="23">
        <v>500</v>
      </c>
      <c r="J71" s="23" t="s">
        <v>17</v>
      </c>
      <c r="K71" s="25">
        <f t="shared" si="3"/>
        <v>500</v>
      </c>
      <c r="L71" s="58" t="s">
        <v>27</v>
      </c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</row>
    <row r="72" spans="1:38" s="17" customFormat="1" ht="73.5" x14ac:dyDescent="0.25">
      <c r="A72" s="16">
        <v>66</v>
      </c>
      <c r="B72" s="15" t="s">
        <v>89</v>
      </c>
      <c r="C72" s="20" t="s">
        <v>191</v>
      </c>
      <c r="D72" s="15"/>
      <c r="E72" s="13" t="s">
        <v>215</v>
      </c>
      <c r="F72" s="27" t="s">
        <v>16</v>
      </c>
      <c r="G72" s="22">
        <f>+H72/I72</f>
        <v>10</v>
      </c>
      <c r="H72" s="22">
        <v>5000</v>
      </c>
      <c r="I72" s="23">
        <v>500</v>
      </c>
      <c r="J72" s="23" t="s">
        <v>17</v>
      </c>
      <c r="K72" s="25">
        <f t="shared" si="3"/>
        <v>500</v>
      </c>
      <c r="L72" s="58" t="s">
        <v>27</v>
      </c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</row>
    <row r="73" spans="1:38" s="17" customFormat="1" ht="73.5" x14ac:dyDescent="0.25">
      <c r="A73" s="14">
        <v>67</v>
      </c>
      <c r="B73" s="15" t="s">
        <v>90</v>
      </c>
      <c r="C73" s="20" t="s">
        <v>191</v>
      </c>
      <c r="D73" s="15"/>
      <c r="E73" s="13" t="s">
        <v>234</v>
      </c>
      <c r="F73" s="27" t="s">
        <v>16</v>
      </c>
      <c r="G73" s="22">
        <f t="shared" si="2"/>
        <v>10</v>
      </c>
      <c r="H73" s="22">
        <v>5000</v>
      </c>
      <c r="I73" s="23">
        <v>500</v>
      </c>
      <c r="J73" s="23" t="s">
        <v>17</v>
      </c>
      <c r="K73" s="25">
        <f t="shared" si="3"/>
        <v>500</v>
      </c>
      <c r="L73" s="58" t="s">
        <v>27</v>
      </c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</row>
    <row r="74" spans="1:38" s="17" customFormat="1" ht="73.5" x14ac:dyDescent="0.25">
      <c r="A74" s="16">
        <v>68</v>
      </c>
      <c r="B74" s="15" t="s">
        <v>91</v>
      </c>
      <c r="C74" s="20" t="s">
        <v>191</v>
      </c>
      <c r="D74" s="15"/>
      <c r="E74" s="13" t="s">
        <v>235</v>
      </c>
      <c r="F74" s="27" t="s">
        <v>16</v>
      </c>
      <c r="G74" s="22">
        <f t="shared" si="2"/>
        <v>10</v>
      </c>
      <c r="H74" s="22">
        <v>5000</v>
      </c>
      <c r="I74" s="23">
        <v>500</v>
      </c>
      <c r="J74" s="23" t="s">
        <v>17</v>
      </c>
      <c r="K74" s="25">
        <f t="shared" si="3"/>
        <v>500</v>
      </c>
      <c r="L74" s="58" t="s">
        <v>27</v>
      </c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</row>
    <row r="75" spans="1:38" s="17" customFormat="1" ht="73.5" x14ac:dyDescent="0.25">
      <c r="A75" s="14">
        <v>69</v>
      </c>
      <c r="B75" s="15" t="s">
        <v>92</v>
      </c>
      <c r="C75" s="20" t="s">
        <v>191</v>
      </c>
      <c r="D75" s="15"/>
      <c r="E75" s="13" t="s">
        <v>236</v>
      </c>
      <c r="F75" s="27" t="s">
        <v>16</v>
      </c>
      <c r="G75" s="22">
        <f t="shared" si="2"/>
        <v>10</v>
      </c>
      <c r="H75" s="22">
        <v>5000</v>
      </c>
      <c r="I75" s="23">
        <v>500</v>
      </c>
      <c r="J75" s="23" t="s">
        <v>17</v>
      </c>
      <c r="K75" s="25">
        <f t="shared" si="3"/>
        <v>500</v>
      </c>
      <c r="L75" s="58" t="s">
        <v>27</v>
      </c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</row>
    <row r="76" spans="1:38" s="17" customFormat="1" ht="73.5" x14ac:dyDescent="0.25">
      <c r="A76" s="16">
        <v>70</v>
      </c>
      <c r="B76" s="18" t="s">
        <v>93</v>
      </c>
      <c r="C76" s="34" t="s">
        <v>191</v>
      </c>
      <c r="D76" s="15"/>
      <c r="E76" s="13" t="s">
        <v>237</v>
      </c>
      <c r="F76" s="27" t="s">
        <v>16</v>
      </c>
      <c r="G76" s="22">
        <f t="shared" si="2"/>
        <v>10</v>
      </c>
      <c r="H76" s="22">
        <v>5000</v>
      </c>
      <c r="I76" s="23">
        <v>500</v>
      </c>
      <c r="J76" s="23" t="s">
        <v>17</v>
      </c>
      <c r="K76" s="25">
        <f t="shared" si="3"/>
        <v>500</v>
      </c>
      <c r="L76" s="58" t="s">
        <v>27</v>
      </c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</row>
    <row r="77" spans="1:38" s="17" customFormat="1" ht="73.5" x14ac:dyDescent="0.25">
      <c r="A77" s="14">
        <v>71</v>
      </c>
      <c r="B77" s="15" t="s">
        <v>94</v>
      </c>
      <c r="C77" s="20" t="s">
        <v>192</v>
      </c>
      <c r="D77" s="15"/>
      <c r="E77" s="13" t="s">
        <v>238</v>
      </c>
      <c r="F77" s="27" t="s">
        <v>16</v>
      </c>
      <c r="G77" s="22">
        <f t="shared" si="2"/>
        <v>1700</v>
      </c>
      <c r="H77" s="22">
        <v>17000</v>
      </c>
      <c r="I77" s="23">
        <v>10</v>
      </c>
      <c r="J77" s="23" t="s">
        <v>17</v>
      </c>
      <c r="K77" s="25">
        <f t="shared" si="3"/>
        <v>10</v>
      </c>
      <c r="L77" s="58" t="s">
        <v>27</v>
      </c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</row>
    <row r="78" spans="1:38" s="17" customFormat="1" ht="73.5" x14ac:dyDescent="0.25">
      <c r="A78" s="16">
        <v>72</v>
      </c>
      <c r="B78" s="15" t="s">
        <v>95</v>
      </c>
      <c r="C78" s="20" t="s">
        <v>185</v>
      </c>
      <c r="D78" s="15"/>
      <c r="E78" s="13" t="s">
        <v>239</v>
      </c>
      <c r="F78" s="27" t="s">
        <v>16</v>
      </c>
      <c r="G78" s="22">
        <f t="shared" si="2"/>
        <v>5</v>
      </c>
      <c r="H78" s="22">
        <v>2500</v>
      </c>
      <c r="I78" s="23">
        <v>500</v>
      </c>
      <c r="J78" s="23" t="s">
        <v>17</v>
      </c>
      <c r="K78" s="25">
        <f t="shared" si="3"/>
        <v>500</v>
      </c>
      <c r="L78" s="58" t="s">
        <v>27</v>
      </c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</row>
    <row r="79" spans="1:38" s="17" customFormat="1" ht="93.75" customHeight="1" x14ac:dyDescent="0.25">
      <c r="A79" s="14">
        <v>73</v>
      </c>
      <c r="B79" s="15" t="s">
        <v>96</v>
      </c>
      <c r="C79" s="20" t="s">
        <v>185</v>
      </c>
      <c r="D79" s="15"/>
      <c r="E79" s="13" t="s">
        <v>240</v>
      </c>
      <c r="F79" s="27" t="s">
        <v>16</v>
      </c>
      <c r="G79" s="22">
        <f t="shared" si="2"/>
        <v>3</v>
      </c>
      <c r="H79" s="22">
        <v>1500</v>
      </c>
      <c r="I79" s="23">
        <v>500</v>
      </c>
      <c r="J79" s="23" t="s">
        <v>17</v>
      </c>
      <c r="K79" s="25">
        <f t="shared" si="3"/>
        <v>500</v>
      </c>
      <c r="L79" s="58" t="s">
        <v>27</v>
      </c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</row>
    <row r="80" spans="1:38" s="17" customFormat="1" ht="73.5" x14ac:dyDescent="0.25">
      <c r="A80" s="16">
        <v>74</v>
      </c>
      <c r="B80" s="15" t="s">
        <v>97</v>
      </c>
      <c r="C80" s="20" t="s">
        <v>185</v>
      </c>
      <c r="D80" s="15"/>
      <c r="E80" s="13" t="s">
        <v>171</v>
      </c>
      <c r="F80" s="27" t="s">
        <v>16</v>
      </c>
      <c r="G80" s="22">
        <f t="shared" si="2"/>
        <v>5</v>
      </c>
      <c r="H80" s="22">
        <v>2500</v>
      </c>
      <c r="I80" s="23">
        <v>500</v>
      </c>
      <c r="J80" s="23" t="s">
        <v>17</v>
      </c>
      <c r="K80" s="25">
        <f t="shared" si="3"/>
        <v>500</v>
      </c>
      <c r="L80" s="58" t="s">
        <v>27</v>
      </c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</row>
    <row r="81" spans="1:38" s="17" customFormat="1" ht="73.5" x14ac:dyDescent="0.25">
      <c r="A81" s="14">
        <v>75</v>
      </c>
      <c r="B81" s="15" t="s">
        <v>98</v>
      </c>
      <c r="C81" s="20" t="s">
        <v>185</v>
      </c>
      <c r="D81" s="15"/>
      <c r="E81" s="13" t="s">
        <v>241</v>
      </c>
      <c r="F81" s="27" t="s">
        <v>16</v>
      </c>
      <c r="G81" s="22">
        <f t="shared" si="2"/>
        <v>4</v>
      </c>
      <c r="H81" s="22">
        <v>2000</v>
      </c>
      <c r="I81" s="23">
        <v>500</v>
      </c>
      <c r="J81" s="23" t="s">
        <v>17</v>
      </c>
      <c r="K81" s="25">
        <f t="shared" si="3"/>
        <v>500</v>
      </c>
      <c r="L81" s="58" t="s">
        <v>27</v>
      </c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</row>
    <row r="82" spans="1:38" s="17" customFormat="1" ht="73.5" x14ac:dyDescent="0.25">
      <c r="A82" s="16">
        <v>76</v>
      </c>
      <c r="B82" s="15" t="s">
        <v>99</v>
      </c>
      <c r="C82" s="20" t="s">
        <v>185</v>
      </c>
      <c r="D82" s="15"/>
      <c r="E82" s="13" t="s">
        <v>242</v>
      </c>
      <c r="F82" s="27" t="s">
        <v>16</v>
      </c>
      <c r="G82" s="22">
        <f t="shared" si="2"/>
        <v>6</v>
      </c>
      <c r="H82" s="22">
        <v>3000</v>
      </c>
      <c r="I82" s="23">
        <v>500</v>
      </c>
      <c r="J82" s="23" t="s">
        <v>17</v>
      </c>
      <c r="K82" s="25">
        <f t="shared" si="3"/>
        <v>500</v>
      </c>
      <c r="L82" s="58" t="s">
        <v>27</v>
      </c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</row>
    <row r="83" spans="1:38" s="17" customFormat="1" ht="73.5" x14ac:dyDescent="0.25">
      <c r="A83" s="14">
        <v>77</v>
      </c>
      <c r="B83" s="15" t="s">
        <v>100</v>
      </c>
      <c r="C83" s="20" t="s">
        <v>167</v>
      </c>
      <c r="D83" s="15"/>
      <c r="E83" s="13" t="s">
        <v>243</v>
      </c>
      <c r="F83" s="27" t="s">
        <v>16</v>
      </c>
      <c r="G83" s="22">
        <f t="shared" si="2"/>
        <v>6</v>
      </c>
      <c r="H83" s="22">
        <v>3000</v>
      </c>
      <c r="I83" s="23">
        <v>500</v>
      </c>
      <c r="J83" s="23" t="s">
        <v>17</v>
      </c>
      <c r="K83" s="25">
        <f t="shared" si="3"/>
        <v>500</v>
      </c>
      <c r="L83" s="58" t="s">
        <v>27</v>
      </c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</row>
    <row r="84" spans="1:38" s="17" customFormat="1" ht="90" customHeight="1" x14ac:dyDescent="0.25">
      <c r="A84" s="16">
        <v>78</v>
      </c>
      <c r="B84" s="15" t="s">
        <v>101</v>
      </c>
      <c r="C84" s="20" t="s">
        <v>185</v>
      </c>
      <c r="D84" s="15"/>
      <c r="E84" s="13" t="s">
        <v>244</v>
      </c>
      <c r="F84" s="27" t="s">
        <v>16</v>
      </c>
      <c r="G84" s="22">
        <f t="shared" si="2"/>
        <v>15</v>
      </c>
      <c r="H84" s="22">
        <v>1500</v>
      </c>
      <c r="I84" s="23">
        <v>100</v>
      </c>
      <c r="J84" s="23" t="s">
        <v>17</v>
      </c>
      <c r="K84" s="25">
        <f t="shared" si="3"/>
        <v>100</v>
      </c>
      <c r="L84" s="58" t="s">
        <v>27</v>
      </c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</row>
    <row r="85" spans="1:38" s="17" customFormat="1" ht="73.5" x14ac:dyDescent="0.25">
      <c r="A85" s="14">
        <v>79</v>
      </c>
      <c r="B85" s="15" t="s">
        <v>102</v>
      </c>
      <c r="C85" s="20" t="s">
        <v>185</v>
      </c>
      <c r="D85" s="15"/>
      <c r="E85" s="28" t="s">
        <v>245</v>
      </c>
      <c r="F85" s="27" t="s">
        <v>16</v>
      </c>
      <c r="G85" s="22">
        <f t="shared" si="2"/>
        <v>4</v>
      </c>
      <c r="H85" s="22">
        <v>2000</v>
      </c>
      <c r="I85" s="23">
        <v>500</v>
      </c>
      <c r="J85" s="23" t="s">
        <v>17</v>
      </c>
      <c r="K85" s="25">
        <f t="shared" si="3"/>
        <v>500</v>
      </c>
      <c r="L85" s="58" t="s">
        <v>27</v>
      </c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</row>
    <row r="86" spans="1:38" s="17" customFormat="1" ht="73.5" x14ac:dyDescent="0.25">
      <c r="A86" s="16">
        <v>80</v>
      </c>
      <c r="B86" s="15" t="s">
        <v>103</v>
      </c>
      <c r="C86" s="20" t="s">
        <v>185</v>
      </c>
      <c r="D86" s="15"/>
      <c r="E86" s="13" t="s">
        <v>246</v>
      </c>
      <c r="F86" s="27" t="s">
        <v>16</v>
      </c>
      <c r="G86" s="22">
        <f t="shared" si="2"/>
        <v>5</v>
      </c>
      <c r="H86" s="22">
        <v>2500</v>
      </c>
      <c r="I86" s="23">
        <v>500</v>
      </c>
      <c r="J86" s="23" t="s">
        <v>17</v>
      </c>
      <c r="K86" s="25">
        <f t="shared" si="3"/>
        <v>500</v>
      </c>
      <c r="L86" s="58" t="s">
        <v>27</v>
      </c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</row>
    <row r="87" spans="1:38" s="17" customFormat="1" ht="73.5" x14ac:dyDescent="0.25">
      <c r="A87" s="14">
        <v>81</v>
      </c>
      <c r="B87" s="15" t="s">
        <v>104</v>
      </c>
      <c r="C87" s="20" t="s">
        <v>185</v>
      </c>
      <c r="D87" s="15"/>
      <c r="E87" s="13" t="s">
        <v>169</v>
      </c>
      <c r="F87" s="27" t="s">
        <v>16</v>
      </c>
      <c r="G87" s="22">
        <f t="shared" si="2"/>
        <v>16</v>
      </c>
      <c r="H87" s="22">
        <v>8000</v>
      </c>
      <c r="I87" s="23">
        <v>500</v>
      </c>
      <c r="J87" s="23" t="s">
        <v>17</v>
      </c>
      <c r="K87" s="25">
        <f t="shared" si="3"/>
        <v>500</v>
      </c>
      <c r="L87" s="58" t="s">
        <v>27</v>
      </c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</row>
    <row r="88" spans="1:38" s="17" customFormat="1" ht="73.5" x14ac:dyDescent="0.25">
      <c r="A88" s="16">
        <v>82</v>
      </c>
      <c r="B88" s="15" t="s">
        <v>105</v>
      </c>
      <c r="C88" s="20" t="s">
        <v>193</v>
      </c>
      <c r="D88" s="15"/>
      <c r="E88" s="13" t="s">
        <v>247</v>
      </c>
      <c r="F88" s="27" t="s">
        <v>16</v>
      </c>
      <c r="G88" s="22">
        <f t="shared" si="2"/>
        <v>30</v>
      </c>
      <c r="H88" s="22">
        <v>3000</v>
      </c>
      <c r="I88" s="23">
        <v>100</v>
      </c>
      <c r="J88" s="23" t="s">
        <v>17</v>
      </c>
      <c r="K88" s="25">
        <f t="shared" si="3"/>
        <v>100</v>
      </c>
      <c r="L88" s="58" t="s">
        <v>27</v>
      </c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</row>
    <row r="89" spans="1:38" s="17" customFormat="1" ht="73.5" x14ac:dyDescent="0.25">
      <c r="A89" s="14">
        <v>83</v>
      </c>
      <c r="B89" s="15" t="s">
        <v>106</v>
      </c>
      <c r="C89" s="20" t="s">
        <v>190</v>
      </c>
      <c r="D89" s="15"/>
      <c r="E89" s="28" t="s">
        <v>248</v>
      </c>
      <c r="F89" s="27" t="s">
        <v>16</v>
      </c>
      <c r="G89" s="22">
        <f t="shared" si="2"/>
        <v>80</v>
      </c>
      <c r="H89" s="22">
        <v>8000</v>
      </c>
      <c r="I89" s="23">
        <v>100</v>
      </c>
      <c r="J89" s="23" t="s">
        <v>17</v>
      </c>
      <c r="K89" s="25">
        <f t="shared" si="3"/>
        <v>100</v>
      </c>
      <c r="L89" s="58" t="s">
        <v>27</v>
      </c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</row>
    <row r="90" spans="1:38" s="17" customFormat="1" ht="73.5" x14ac:dyDescent="0.25">
      <c r="A90" s="16">
        <v>84</v>
      </c>
      <c r="B90" s="15" t="s">
        <v>107</v>
      </c>
      <c r="C90" s="20" t="s">
        <v>185</v>
      </c>
      <c r="D90" s="15"/>
      <c r="E90" s="13" t="s">
        <v>249</v>
      </c>
      <c r="F90" s="27" t="s">
        <v>16</v>
      </c>
      <c r="G90" s="22">
        <f t="shared" si="2"/>
        <v>8</v>
      </c>
      <c r="H90" s="22">
        <v>4000</v>
      </c>
      <c r="I90" s="22">
        <v>500</v>
      </c>
      <c r="J90" s="23" t="s">
        <v>17</v>
      </c>
      <c r="K90" s="25">
        <f t="shared" si="3"/>
        <v>500</v>
      </c>
      <c r="L90" s="58" t="s">
        <v>27</v>
      </c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</row>
    <row r="91" spans="1:38" s="17" customFormat="1" ht="73.5" x14ac:dyDescent="0.25">
      <c r="A91" s="14">
        <v>85</v>
      </c>
      <c r="B91" s="15" t="s">
        <v>108</v>
      </c>
      <c r="C91" s="20" t="s">
        <v>194</v>
      </c>
      <c r="D91" s="15"/>
      <c r="E91" s="13" t="s">
        <v>250</v>
      </c>
      <c r="F91" s="27" t="s">
        <v>16</v>
      </c>
      <c r="G91" s="22">
        <f t="shared" si="2"/>
        <v>30</v>
      </c>
      <c r="H91" s="22">
        <v>1500</v>
      </c>
      <c r="I91" s="22">
        <v>50</v>
      </c>
      <c r="J91" s="23" t="s">
        <v>17</v>
      </c>
      <c r="K91" s="25">
        <f t="shared" si="3"/>
        <v>50</v>
      </c>
      <c r="L91" s="58" t="s">
        <v>27</v>
      </c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</row>
    <row r="92" spans="1:38" s="17" customFormat="1" ht="73.5" x14ac:dyDescent="0.25">
      <c r="A92" s="16">
        <v>86</v>
      </c>
      <c r="B92" s="15" t="s">
        <v>109</v>
      </c>
      <c r="C92" s="20" t="s">
        <v>195</v>
      </c>
      <c r="D92" s="15"/>
      <c r="E92" s="13" t="s">
        <v>251</v>
      </c>
      <c r="F92" s="27" t="s">
        <v>16</v>
      </c>
      <c r="G92" s="22">
        <f t="shared" si="2"/>
        <v>150</v>
      </c>
      <c r="H92" s="22">
        <v>1500</v>
      </c>
      <c r="I92" s="22">
        <v>10</v>
      </c>
      <c r="J92" s="23" t="s">
        <v>17</v>
      </c>
      <c r="K92" s="25">
        <f t="shared" si="3"/>
        <v>10</v>
      </c>
      <c r="L92" s="58" t="s">
        <v>27</v>
      </c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</row>
    <row r="93" spans="1:38" s="17" customFormat="1" ht="73.5" x14ac:dyDescent="0.25">
      <c r="A93" s="14">
        <v>87</v>
      </c>
      <c r="B93" s="18" t="s">
        <v>110</v>
      </c>
      <c r="C93" s="20" t="s">
        <v>146</v>
      </c>
      <c r="D93" s="15"/>
      <c r="E93" s="13" t="s">
        <v>252</v>
      </c>
      <c r="F93" s="27" t="s">
        <v>16</v>
      </c>
      <c r="G93" s="22">
        <f t="shared" si="2"/>
        <v>2600</v>
      </c>
      <c r="H93" s="22">
        <v>26000</v>
      </c>
      <c r="I93" s="22">
        <v>10</v>
      </c>
      <c r="J93" s="23" t="s">
        <v>17</v>
      </c>
      <c r="K93" s="25">
        <f t="shared" si="3"/>
        <v>10</v>
      </c>
      <c r="L93" s="58" t="s">
        <v>27</v>
      </c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</row>
    <row r="94" spans="1:38" s="17" customFormat="1" ht="103.5" customHeight="1" x14ac:dyDescent="0.25">
      <c r="A94" s="16">
        <v>88</v>
      </c>
      <c r="B94" s="18" t="s">
        <v>111</v>
      </c>
      <c r="C94" s="20" t="s">
        <v>196</v>
      </c>
      <c r="D94" s="15"/>
      <c r="E94" s="13" t="s">
        <v>172</v>
      </c>
      <c r="F94" s="27" t="s">
        <v>16</v>
      </c>
      <c r="G94" s="22">
        <f t="shared" si="2"/>
        <v>700</v>
      </c>
      <c r="H94" s="22">
        <v>7000</v>
      </c>
      <c r="I94" s="22">
        <v>10</v>
      </c>
      <c r="J94" s="23" t="s">
        <v>17</v>
      </c>
      <c r="K94" s="25">
        <f t="shared" si="3"/>
        <v>10</v>
      </c>
      <c r="L94" s="58" t="s">
        <v>27</v>
      </c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</row>
    <row r="95" spans="1:38" s="17" customFormat="1" ht="73.5" x14ac:dyDescent="0.25">
      <c r="A95" s="14">
        <v>89</v>
      </c>
      <c r="B95" s="15" t="s">
        <v>112</v>
      </c>
      <c r="C95" s="20" t="s">
        <v>197</v>
      </c>
      <c r="D95" s="15"/>
      <c r="E95" s="13" t="s">
        <v>253</v>
      </c>
      <c r="F95" s="27" t="s">
        <v>16</v>
      </c>
      <c r="G95" s="22">
        <f t="shared" si="2"/>
        <v>450</v>
      </c>
      <c r="H95" s="22">
        <v>4500</v>
      </c>
      <c r="I95" s="22">
        <v>10</v>
      </c>
      <c r="J95" s="23" t="s">
        <v>17</v>
      </c>
      <c r="K95" s="25">
        <f t="shared" si="3"/>
        <v>10</v>
      </c>
      <c r="L95" s="58" t="s">
        <v>27</v>
      </c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</row>
    <row r="96" spans="1:38" s="17" customFormat="1" ht="73.5" x14ac:dyDescent="0.25">
      <c r="A96" s="16">
        <v>90</v>
      </c>
      <c r="B96" s="15" t="s">
        <v>113</v>
      </c>
      <c r="C96" s="20" t="s">
        <v>196</v>
      </c>
      <c r="D96" s="15"/>
      <c r="E96" s="13" t="s">
        <v>173</v>
      </c>
      <c r="F96" s="27" t="s">
        <v>16</v>
      </c>
      <c r="G96" s="22">
        <f t="shared" si="2"/>
        <v>1200</v>
      </c>
      <c r="H96" s="23">
        <v>12000</v>
      </c>
      <c r="I96" s="22">
        <v>10</v>
      </c>
      <c r="J96" s="23" t="s">
        <v>17</v>
      </c>
      <c r="K96" s="25">
        <f t="shared" si="3"/>
        <v>10</v>
      </c>
      <c r="L96" s="58" t="s">
        <v>27</v>
      </c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</row>
    <row r="97" spans="1:40" s="17" customFormat="1" ht="73.5" x14ac:dyDescent="0.25">
      <c r="A97" s="14">
        <v>91</v>
      </c>
      <c r="B97" s="15" t="s">
        <v>114</v>
      </c>
      <c r="C97" s="20" t="s">
        <v>197</v>
      </c>
      <c r="D97" s="15"/>
      <c r="E97" s="13" t="s">
        <v>254</v>
      </c>
      <c r="F97" s="27" t="s">
        <v>16</v>
      </c>
      <c r="G97" s="22">
        <f t="shared" ref="G97:G99" si="4">+H97/I97</f>
        <v>250</v>
      </c>
      <c r="H97" s="23">
        <v>2500</v>
      </c>
      <c r="I97" s="22">
        <v>10</v>
      </c>
      <c r="J97" s="23" t="s">
        <v>17</v>
      </c>
      <c r="K97" s="25">
        <f t="shared" ref="K97:K99" si="5">I97</f>
        <v>10</v>
      </c>
      <c r="L97" s="58" t="s">
        <v>27</v>
      </c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</row>
    <row r="98" spans="1:40" s="17" customFormat="1" ht="73.5" x14ac:dyDescent="0.25">
      <c r="A98" s="16">
        <v>92</v>
      </c>
      <c r="B98" s="15" t="s">
        <v>115</v>
      </c>
      <c r="C98" s="20" t="s">
        <v>197</v>
      </c>
      <c r="D98" s="15"/>
      <c r="E98" s="13" t="s">
        <v>255</v>
      </c>
      <c r="F98" s="27" t="s">
        <v>16</v>
      </c>
      <c r="G98" s="22">
        <f t="shared" ref="G98" si="6">+H98/I98</f>
        <v>150</v>
      </c>
      <c r="H98" s="23">
        <v>1500</v>
      </c>
      <c r="I98" s="22">
        <v>10</v>
      </c>
      <c r="J98" s="23" t="s">
        <v>17</v>
      </c>
      <c r="K98" s="25">
        <f t="shared" ref="K98" si="7">I98</f>
        <v>10</v>
      </c>
      <c r="L98" s="58" t="s">
        <v>27</v>
      </c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</row>
    <row r="99" spans="1:40" s="17" customFormat="1" ht="73.5" x14ac:dyDescent="0.25">
      <c r="A99" s="14">
        <v>93</v>
      </c>
      <c r="B99" s="15" t="s">
        <v>116</v>
      </c>
      <c r="C99" s="20" t="s">
        <v>196</v>
      </c>
      <c r="D99" s="15"/>
      <c r="E99" s="13" t="s">
        <v>256</v>
      </c>
      <c r="F99" s="27" t="s">
        <v>16</v>
      </c>
      <c r="G99" s="22">
        <f t="shared" si="4"/>
        <v>1600</v>
      </c>
      <c r="H99" s="23">
        <v>16000</v>
      </c>
      <c r="I99" s="22">
        <v>10</v>
      </c>
      <c r="J99" s="23" t="s">
        <v>17</v>
      </c>
      <c r="K99" s="25">
        <f t="shared" si="5"/>
        <v>10</v>
      </c>
      <c r="L99" s="58" t="s">
        <v>27</v>
      </c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</row>
    <row r="100" spans="1:40" s="17" customFormat="1" ht="193.5" customHeight="1" x14ac:dyDescent="0.25">
      <c r="A100" s="16">
        <v>94</v>
      </c>
      <c r="B100" s="15">
        <v>30192700</v>
      </c>
      <c r="C100" s="20" t="s">
        <v>174</v>
      </c>
      <c r="D100" s="15"/>
      <c r="E100" s="13" t="s">
        <v>257</v>
      </c>
      <c r="F100" s="27" t="s">
        <v>16</v>
      </c>
      <c r="G100" s="22">
        <f t="shared" ref="G100" si="8">+H100/I100</f>
        <v>12000</v>
      </c>
      <c r="H100" s="23">
        <v>24000</v>
      </c>
      <c r="I100" s="23">
        <v>2</v>
      </c>
      <c r="J100" s="23" t="s">
        <v>17</v>
      </c>
      <c r="K100" s="25">
        <f t="shared" ref="K100" si="9">I100</f>
        <v>2</v>
      </c>
      <c r="L100" s="58" t="s">
        <v>27</v>
      </c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</row>
    <row r="101" spans="1:40" x14ac:dyDescent="0.25">
      <c r="E101" s="26"/>
      <c r="H101" s="33">
        <f>SUM(H7:H36)</f>
        <v>5360000</v>
      </c>
      <c r="J101" s="21"/>
      <c r="K101" s="21"/>
      <c r="L101" s="60">
        <f>SUM(L7:L36)</f>
        <v>0</v>
      </c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</row>
    <row r="102" spans="1:40" x14ac:dyDescent="0.25">
      <c r="I102" s="21"/>
      <c r="J102" s="21"/>
      <c r="K102" s="21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</row>
    <row r="103" spans="1:40" ht="84.75" customHeight="1" x14ac:dyDescent="0.25">
      <c r="I103" s="21"/>
      <c r="J103" s="21"/>
      <c r="K103" s="21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</row>
    <row r="104" spans="1:40" x14ac:dyDescent="0.25">
      <c r="J104" s="21"/>
      <c r="K104" s="21"/>
    </row>
    <row r="105" spans="1:40" x14ac:dyDescent="0.25">
      <c r="J105" s="21"/>
      <c r="K105" s="21"/>
    </row>
    <row r="110" spans="1:40" x14ac:dyDescent="0.25">
      <c r="C110" s="9"/>
      <c r="E110" s="12"/>
      <c r="I110" s="21"/>
      <c r="J110" s="21"/>
      <c r="K110" s="21"/>
    </row>
    <row r="111" spans="1:40" x14ac:dyDescent="0.25">
      <c r="C111" s="9"/>
      <c r="E111" s="12"/>
      <c r="I111" s="21"/>
      <c r="J111" s="21"/>
      <c r="K111" s="21"/>
    </row>
    <row r="112" spans="1:40" x14ac:dyDescent="0.25">
      <c r="C112" s="9"/>
      <c r="E112" s="12"/>
      <c r="I112" s="21"/>
      <c r="J112" s="21"/>
      <c r="K112" s="21"/>
    </row>
    <row r="113" spans="3:11" x14ac:dyDescent="0.25">
      <c r="C113" s="9"/>
      <c r="E113" s="12"/>
      <c r="I113" s="21"/>
      <c r="J113" s="21"/>
      <c r="K113" s="21"/>
    </row>
    <row r="114" spans="3:11" x14ac:dyDescent="0.25">
      <c r="C114" s="9"/>
      <c r="E114" s="12"/>
      <c r="I114" s="21"/>
      <c r="J114" s="21"/>
      <c r="K114" s="21"/>
    </row>
    <row r="115" spans="3:11" x14ac:dyDescent="0.25">
      <c r="C115" s="9"/>
      <c r="E115" s="12"/>
      <c r="I115" s="21"/>
      <c r="J115" s="21"/>
      <c r="K115" s="21"/>
    </row>
    <row r="116" spans="3:11" x14ac:dyDescent="0.25">
      <c r="C116" s="9"/>
      <c r="E116" s="12"/>
      <c r="I116" s="21"/>
      <c r="J116" s="21"/>
      <c r="K116" s="21"/>
    </row>
    <row r="117" spans="3:11" x14ac:dyDescent="0.25">
      <c r="C117" s="9"/>
      <c r="E117" s="12"/>
      <c r="I117" s="21"/>
      <c r="J117" s="21"/>
      <c r="K117" s="21"/>
    </row>
    <row r="118" spans="3:11" x14ac:dyDescent="0.25">
      <c r="C118" s="9"/>
      <c r="E118" s="12"/>
      <c r="I118" s="21"/>
      <c r="J118" s="21"/>
      <c r="K118" s="21"/>
    </row>
    <row r="119" spans="3:11" x14ac:dyDescent="0.25">
      <c r="C119" s="9"/>
      <c r="E119" s="12"/>
      <c r="I119" s="21"/>
      <c r="J119" s="21"/>
      <c r="K119" s="21"/>
    </row>
    <row r="120" spans="3:11" x14ac:dyDescent="0.25">
      <c r="C120" s="9"/>
      <c r="E120" s="12"/>
      <c r="I120" s="21"/>
      <c r="J120" s="21"/>
      <c r="K120" s="21"/>
    </row>
    <row r="121" spans="3:11" x14ac:dyDescent="0.25">
      <c r="C121" s="9"/>
      <c r="E121" s="12"/>
      <c r="I121" s="21"/>
      <c r="J121" s="21"/>
      <c r="K121" s="21"/>
    </row>
    <row r="122" spans="3:11" x14ac:dyDescent="0.25">
      <c r="C122" s="9"/>
      <c r="E122" s="12"/>
      <c r="I122" s="21"/>
      <c r="J122" s="21"/>
      <c r="K122" s="21"/>
    </row>
    <row r="123" spans="3:11" x14ac:dyDescent="0.25">
      <c r="C123" s="9"/>
      <c r="E123" s="12"/>
      <c r="I123" s="21"/>
      <c r="J123" s="21"/>
      <c r="K123" s="21"/>
    </row>
    <row r="124" spans="3:11" x14ac:dyDescent="0.25">
      <c r="C124" s="9"/>
      <c r="E124" s="12"/>
      <c r="I124" s="21"/>
      <c r="J124" s="21"/>
      <c r="K124" s="21"/>
    </row>
    <row r="125" spans="3:11" x14ac:dyDescent="0.25">
      <c r="C125" s="9"/>
      <c r="E125" s="12"/>
      <c r="I125" s="21"/>
      <c r="J125" s="21"/>
      <c r="K125" s="21"/>
    </row>
    <row r="126" spans="3:11" x14ac:dyDescent="0.25">
      <c r="C126" s="9"/>
      <c r="E126" s="12"/>
      <c r="I126" s="21"/>
      <c r="J126" s="21"/>
      <c r="K126" s="21"/>
    </row>
    <row r="127" spans="3:11" x14ac:dyDescent="0.25">
      <c r="C127" s="9"/>
      <c r="E127" s="12"/>
      <c r="I127" s="21"/>
      <c r="J127" s="21"/>
      <c r="K127" s="21"/>
    </row>
    <row r="128" spans="3:11" x14ac:dyDescent="0.25">
      <c r="C128" s="9"/>
      <c r="E128" s="12"/>
      <c r="I128" s="21"/>
      <c r="J128" s="21"/>
      <c r="K128" s="21"/>
    </row>
    <row r="129" spans="3:11" x14ac:dyDescent="0.25">
      <c r="C129" s="9"/>
      <c r="E129" s="12"/>
      <c r="I129" s="21"/>
      <c r="J129" s="21"/>
      <c r="K129" s="21"/>
    </row>
    <row r="130" spans="3:11" x14ac:dyDescent="0.25">
      <c r="C130" s="9"/>
      <c r="E130" s="12"/>
      <c r="I130" s="21"/>
      <c r="J130" s="21"/>
      <c r="K130" s="21"/>
    </row>
    <row r="131" spans="3:11" x14ac:dyDescent="0.25">
      <c r="C131" s="9"/>
      <c r="E131" s="12"/>
      <c r="I131" s="21"/>
      <c r="J131" s="21"/>
      <c r="K131" s="21"/>
    </row>
    <row r="132" spans="3:11" x14ac:dyDescent="0.25">
      <c r="C132" s="9"/>
      <c r="E132" s="12"/>
      <c r="I132" s="21"/>
      <c r="J132" s="21"/>
      <c r="K132" s="21"/>
    </row>
    <row r="133" spans="3:11" x14ac:dyDescent="0.25">
      <c r="C133" s="9"/>
      <c r="E133" s="12"/>
      <c r="I133" s="21"/>
      <c r="J133" s="21"/>
      <c r="K133" s="21"/>
    </row>
    <row r="134" spans="3:11" x14ac:dyDescent="0.25">
      <c r="C134" s="9"/>
      <c r="E134" s="12"/>
      <c r="I134" s="21"/>
      <c r="J134" s="21"/>
      <c r="K134" s="21"/>
    </row>
    <row r="135" spans="3:11" x14ac:dyDescent="0.25">
      <c r="C135" s="9"/>
      <c r="E135" s="12"/>
      <c r="I135" s="21"/>
      <c r="J135" s="21"/>
      <c r="K135" s="21"/>
    </row>
    <row r="136" spans="3:11" x14ac:dyDescent="0.25">
      <c r="C136" s="9"/>
      <c r="E136" s="12"/>
      <c r="I136" s="21"/>
      <c r="J136" s="21"/>
      <c r="K136" s="21"/>
    </row>
    <row r="137" spans="3:11" x14ac:dyDescent="0.25">
      <c r="C137" s="9"/>
      <c r="E137" s="12"/>
      <c r="I137" s="21"/>
      <c r="J137" s="21"/>
      <c r="K137" s="21"/>
    </row>
    <row r="138" spans="3:11" x14ac:dyDescent="0.25">
      <c r="C138" s="9"/>
      <c r="E138" s="12"/>
      <c r="I138" s="21"/>
      <c r="J138" s="21"/>
      <c r="K138" s="21"/>
    </row>
    <row r="139" spans="3:11" x14ac:dyDescent="0.25">
      <c r="C139" s="9"/>
      <c r="E139" s="12"/>
      <c r="I139" s="21"/>
      <c r="J139" s="21"/>
      <c r="K139" s="21"/>
    </row>
    <row r="140" spans="3:11" x14ac:dyDescent="0.25">
      <c r="C140" s="9"/>
      <c r="E140" s="12"/>
      <c r="I140" s="21"/>
      <c r="J140" s="21"/>
      <c r="K140" s="21"/>
    </row>
    <row r="141" spans="3:11" x14ac:dyDescent="0.25">
      <c r="C141" s="9"/>
      <c r="E141" s="12"/>
      <c r="I141" s="21"/>
      <c r="J141" s="21"/>
      <c r="K141" s="21"/>
    </row>
    <row r="142" spans="3:11" x14ac:dyDescent="0.25">
      <c r="C142" s="9"/>
      <c r="E142" s="12"/>
      <c r="I142" s="21"/>
      <c r="J142" s="21"/>
      <c r="K142" s="21"/>
    </row>
    <row r="143" spans="3:11" x14ac:dyDescent="0.25">
      <c r="C143" s="9"/>
      <c r="E143" s="12"/>
      <c r="I143" s="21"/>
      <c r="J143" s="21"/>
      <c r="K143" s="21"/>
    </row>
    <row r="144" spans="3:11" x14ac:dyDescent="0.25">
      <c r="C144" s="9"/>
      <c r="E144" s="12"/>
      <c r="I144" s="21"/>
      <c r="J144" s="21"/>
      <c r="K144" s="21"/>
    </row>
    <row r="145" spans="3:11" x14ac:dyDescent="0.25">
      <c r="C145" s="9"/>
      <c r="E145" s="12"/>
      <c r="I145" s="21"/>
      <c r="J145" s="21"/>
      <c r="K145" s="21"/>
    </row>
    <row r="146" spans="3:11" x14ac:dyDescent="0.25">
      <c r="C146" s="9"/>
      <c r="E146" s="12"/>
      <c r="I146" s="21"/>
      <c r="J146" s="21"/>
      <c r="K146" s="21"/>
    </row>
    <row r="147" spans="3:11" x14ac:dyDescent="0.25">
      <c r="C147" s="9"/>
      <c r="E147" s="12"/>
      <c r="I147" s="21"/>
      <c r="J147" s="21"/>
      <c r="K147" s="21"/>
    </row>
    <row r="148" spans="3:11" x14ac:dyDescent="0.25">
      <c r="C148" s="9"/>
      <c r="E148" s="12"/>
      <c r="I148" s="21"/>
      <c r="J148" s="21"/>
      <c r="K148" s="21"/>
    </row>
    <row r="149" spans="3:11" x14ac:dyDescent="0.25">
      <c r="C149" s="9"/>
      <c r="E149" s="12"/>
      <c r="I149" s="21"/>
      <c r="J149" s="21"/>
      <c r="K149" s="21"/>
    </row>
    <row r="150" spans="3:11" x14ac:dyDescent="0.25">
      <c r="C150" s="9"/>
      <c r="E150" s="12"/>
      <c r="I150" s="21"/>
      <c r="J150" s="21"/>
      <c r="K150" s="21"/>
    </row>
    <row r="151" spans="3:11" x14ac:dyDescent="0.25">
      <c r="C151" s="9"/>
      <c r="E151" s="12"/>
      <c r="I151" s="21"/>
      <c r="J151" s="21"/>
    </row>
    <row r="152" spans="3:11" x14ac:dyDescent="0.25">
      <c r="C152" s="9"/>
      <c r="E152" s="12"/>
      <c r="I152" s="21"/>
      <c r="J152" s="21"/>
    </row>
    <row r="153" spans="3:11" x14ac:dyDescent="0.25">
      <c r="C153" s="9"/>
      <c r="E153" s="12"/>
      <c r="I153" s="21"/>
      <c r="J153" s="21"/>
    </row>
    <row r="154" spans="3:11" x14ac:dyDescent="0.25">
      <c r="C154" s="9"/>
      <c r="E154" s="12"/>
    </row>
    <row r="155" spans="3:11" x14ac:dyDescent="0.25">
      <c r="C155" s="9"/>
      <c r="E155" s="12"/>
    </row>
    <row r="156" spans="3:11" x14ac:dyDescent="0.25">
      <c r="C156" s="9"/>
      <c r="E156" s="12"/>
    </row>
    <row r="157" spans="3:11" x14ac:dyDescent="0.25">
      <c r="C157" s="9"/>
      <c r="E157" s="12"/>
    </row>
  </sheetData>
  <autoFilter ref="A6:L101" xr:uid="{00000000-0009-0000-0000-000000000000}"/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58" orientation="landscape" r:id="rId1"/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3"/>
  <sheetViews>
    <sheetView topLeftCell="A100" workbookViewId="0">
      <selection activeCell="C98" sqref="C98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3" customWidth="1"/>
    <col min="4" max="12" width="13.140625" customWidth="1"/>
  </cols>
  <sheetData>
    <row r="1" spans="1:12" ht="67.150000000000006" customHeight="1" x14ac:dyDescent="0.25"/>
    <row r="3" spans="1:12" ht="46.9" customHeight="1" x14ac:dyDescent="0.25"/>
    <row r="5" spans="1:12" ht="16.5" x14ac:dyDescent="0.3">
      <c r="L5" s="4" t="s">
        <v>1</v>
      </c>
    </row>
    <row r="6" spans="1:12" s="1" customFormat="1" ht="25.9" customHeight="1" x14ac:dyDescent="0.25">
      <c r="A6" s="45" t="s">
        <v>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7"/>
    </row>
    <row r="7" spans="1:12" s="1" customFormat="1" ht="28.15" customHeight="1" x14ac:dyDescent="0.25">
      <c r="A7" s="48" t="s">
        <v>3</v>
      </c>
      <c r="B7" s="48" t="s">
        <v>4</v>
      </c>
      <c r="C7" s="48" t="s">
        <v>5</v>
      </c>
      <c r="D7" s="51" t="s">
        <v>18</v>
      </c>
      <c r="E7" s="52"/>
      <c r="F7" s="52"/>
      <c r="G7" s="52"/>
      <c r="H7" s="52"/>
      <c r="I7" s="52"/>
      <c r="J7" s="52"/>
      <c r="K7" s="52"/>
      <c r="L7" s="53"/>
    </row>
    <row r="8" spans="1:12" s="1" customFormat="1" ht="91.9" customHeight="1" x14ac:dyDescent="0.25">
      <c r="A8" s="49"/>
      <c r="B8" s="49"/>
      <c r="C8" s="50"/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24</v>
      </c>
      <c r="J8" s="5" t="s">
        <v>25</v>
      </c>
      <c r="K8" s="5" t="s">
        <v>26</v>
      </c>
      <c r="L8" s="6" t="s">
        <v>0</v>
      </c>
    </row>
    <row r="9" spans="1:12" ht="40.5" x14ac:dyDescent="0.25">
      <c r="A9" s="7">
        <f>+'Gnman-Bnutagir'!A7</f>
        <v>1</v>
      </c>
      <c r="B9" s="2">
        <f>+'Gnman-Bnutagir'!B7</f>
        <v>30211120</v>
      </c>
      <c r="C9" s="19" t="str">
        <f>+'Gnman-Bnutagir'!C7</f>
        <v xml:space="preserve">Համակարգիչ
</v>
      </c>
      <c r="D9" s="8">
        <v>1</v>
      </c>
      <c r="E9" s="8">
        <f t="shared" ref="E9:L24" si="0">+D9</f>
        <v>1</v>
      </c>
      <c r="F9" s="8">
        <f t="shared" si="0"/>
        <v>1</v>
      </c>
      <c r="G9" s="8">
        <f t="shared" si="0"/>
        <v>1</v>
      </c>
      <c r="H9" s="8">
        <f t="shared" si="0"/>
        <v>1</v>
      </c>
      <c r="I9" s="8">
        <f t="shared" si="0"/>
        <v>1</v>
      </c>
      <c r="J9" s="8">
        <f t="shared" si="0"/>
        <v>1</v>
      </c>
      <c r="K9" s="8">
        <f t="shared" si="0"/>
        <v>1</v>
      </c>
      <c r="L9" s="8">
        <f t="shared" si="0"/>
        <v>1</v>
      </c>
    </row>
    <row r="10" spans="1:12" x14ac:dyDescent="0.25">
      <c r="A10" s="7">
        <f>+'Gnman-Bnutagir'!A8</f>
        <v>2</v>
      </c>
      <c r="B10" s="2" t="str">
        <f>+'Gnman-Bnutagir'!B8</f>
        <v>30211200/29</v>
      </c>
      <c r="C10" s="19" t="str">
        <f>+'Gnman-Bnutagir'!C8</f>
        <v>Դյուրակիր համակարգիչ</v>
      </c>
      <c r="D10" s="8">
        <v>1</v>
      </c>
      <c r="E10" s="8">
        <f t="shared" si="0"/>
        <v>1</v>
      </c>
      <c r="F10" s="8">
        <f t="shared" si="0"/>
        <v>1</v>
      </c>
      <c r="G10" s="8">
        <f t="shared" si="0"/>
        <v>1</v>
      </c>
      <c r="H10" s="8">
        <f t="shared" si="0"/>
        <v>1</v>
      </c>
      <c r="I10" s="8">
        <f t="shared" si="0"/>
        <v>1</v>
      </c>
      <c r="J10" s="8">
        <f t="shared" si="0"/>
        <v>1</v>
      </c>
      <c r="K10" s="8">
        <f t="shared" si="0"/>
        <v>1</v>
      </c>
      <c r="L10" s="8">
        <f t="shared" si="0"/>
        <v>1</v>
      </c>
    </row>
    <row r="11" spans="1:12" x14ac:dyDescent="0.25">
      <c r="A11" s="7">
        <f>+'Gnman-Bnutagir'!A9</f>
        <v>3</v>
      </c>
      <c r="B11" s="2" t="str">
        <f>+'Gnman-Bnutagir'!B9</f>
        <v>30236240/2</v>
      </c>
      <c r="C11" s="19" t="str">
        <f>+'Gnman-Bnutagir'!C9</f>
        <v>ՖՊԳԱ նախագծման մոդուլ</v>
      </c>
      <c r="D11" s="8">
        <v>1</v>
      </c>
      <c r="E11" s="8">
        <f t="shared" si="0"/>
        <v>1</v>
      </c>
      <c r="F11" s="8">
        <f t="shared" si="0"/>
        <v>1</v>
      </c>
      <c r="G11" s="8">
        <f t="shared" si="0"/>
        <v>1</v>
      </c>
      <c r="H11" s="8">
        <f t="shared" si="0"/>
        <v>1</v>
      </c>
      <c r="I11" s="8">
        <f t="shared" si="0"/>
        <v>1</v>
      </c>
      <c r="J11" s="8">
        <f t="shared" si="0"/>
        <v>1</v>
      </c>
      <c r="K11" s="8">
        <f t="shared" si="0"/>
        <v>1</v>
      </c>
      <c r="L11" s="8">
        <f t="shared" si="0"/>
        <v>1</v>
      </c>
    </row>
    <row r="12" spans="1:12" ht="27" x14ac:dyDescent="0.25">
      <c r="A12" s="7">
        <f>+'Gnman-Bnutagir'!A10</f>
        <v>4</v>
      </c>
      <c r="B12" s="2" t="str">
        <f>+'Gnman-Bnutagir'!B10</f>
        <v>30236240/3</v>
      </c>
      <c r="C12" s="19" t="str">
        <f>+'Gnman-Bnutagir'!C10</f>
        <v xml:space="preserve">Նախագծման մոդուլ (FPGA SoM)
</v>
      </c>
      <c r="D12" s="8">
        <v>1</v>
      </c>
      <c r="E12" s="8">
        <f t="shared" si="0"/>
        <v>1</v>
      </c>
      <c r="F12" s="8">
        <f t="shared" si="0"/>
        <v>1</v>
      </c>
      <c r="G12" s="8">
        <f t="shared" si="0"/>
        <v>1</v>
      </c>
      <c r="H12" s="8">
        <f t="shared" si="0"/>
        <v>1</v>
      </c>
      <c r="I12" s="8">
        <f t="shared" si="0"/>
        <v>1</v>
      </c>
      <c r="J12" s="8">
        <f t="shared" si="0"/>
        <v>1</v>
      </c>
      <c r="K12" s="8">
        <f t="shared" si="0"/>
        <v>1</v>
      </c>
      <c r="L12" s="8">
        <f t="shared" si="0"/>
        <v>1</v>
      </c>
    </row>
    <row r="13" spans="1:12" ht="40.5" x14ac:dyDescent="0.25">
      <c r="A13" s="7">
        <f>+'Gnman-Bnutagir'!A11</f>
        <v>5</v>
      </c>
      <c r="B13" s="2" t="str">
        <f>+'Gnman-Bnutagir'!B11</f>
        <v>30236240/5</v>
      </c>
      <c r="C13" s="19" t="str">
        <f>+'Gnman-Bnutagir'!C11</f>
        <v xml:space="preserve">Փորձարկման պլատա
</v>
      </c>
      <c r="D13" s="8">
        <v>1</v>
      </c>
      <c r="E13" s="8">
        <f t="shared" si="0"/>
        <v>1</v>
      </c>
      <c r="F13" s="8">
        <f t="shared" si="0"/>
        <v>1</v>
      </c>
      <c r="G13" s="8">
        <f t="shared" si="0"/>
        <v>1</v>
      </c>
      <c r="H13" s="8">
        <f t="shared" si="0"/>
        <v>1</v>
      </c>
      <c r="I13" s="8">
        <f t="shared" si="0"/>
        <v>1</v>
      </c>
      <c r="J13" s="8">
        <f t="shared" si="0"/>
        <v>1</v>
      </c>
      <c r="K13" s="8">
        <f t="shared" si="0"/>
        <v>1</v>
      </c>
      <c r="L13" s="8">
        <f t="shared" si="0"/>
        <v>1</v>
      </c>
    </row>
    <row r="14" spans="1:12" ht="54" x14ac:dyDescent="0.25">
      <c r="A14" s="7">
        <f>+'Gnman-Bnutagir'!A12</f>
        <v>6</v>
      </c>
      <c r="B14" s="2" t="str">
        <f>+'Gnman-Bnutagir'!B12</f>
        <v>31710000/1</v>
      </c>
      <c r="C14" s="19" t="str">
        <f>+'Gnman-Bnutagir'!C12</f>
        <v xml:space="preserve">Բարձր հաճախականության հզորության բաժանարար
</v>
      </c>
      <c r="D14" s="8">
        <v>1</v>
      </c>
      <c r="E14" s="8">
        <f t="shared" si="0"/>
        <v>1</v>
      </c>
      <c r="F14" s="8">
        <f t="shared" si="0"/>
        <v>1</v>
      </c>
      <c r="G14" s="8">
        <f t="shared" si="0"/>
        <v>1</v>
      </c>
      <c r="H14" s="8">
        <f t="shared" si="0"/>
        <v>1</v>
      </c>
      <c r="I14" s="8">
        <f t="shared" si="0"/>
        <v>1</v>
      </c>
      <c r="J14" s="8">
        <f t="shared" si="0"/>
        <v>1</v>
      </c>
      <c r="K14" s="8">
        <f t="shared" si="0"/>
        <v>1</v>
      </c>
      <c r="L14" s="8">
        <f t="shared" si="0"/>
        <v>1</v>
      </c>
    </row>
    <row r="15" spans="1:12" ht="40.5" x14ac:dyDescent="0.25">
      <c r="A15" s="7">
        <f>+'Gnman-Bnutagir'!A13</f>
        <v>7</v>
      </c>
      <c r="B15" s="2">
        <f>+'Gnman-Bnutagir'!B13</f>
        <v>31100000</v>
      </c>
      <c r="C15" s="19" t="str">
        <f>+'Gnman-Bnutagir'!C13</f>
        <v xml:space="preserve">Բարձր հաճախականության տրանսֆորմատոր
</v>
      </c>
      <c r="D15" s="8">
        <v>1</v>
      </c>
      <c r="E15" s="8">
        <f t="shared" si="0"/>
        <v>1</v>
      </c>
      <c r="F15" s="8">
        <f t="shared" si="0"/>
        <v>1</v>
      </c>
      <c r="G15" s="8">
        <f t="shared" si="0"/>
        <v>1</v>
      </c>
      <c r="H15" s="8">
        <f t="shared" si="0"/>
        <v>1</v>
      </c>
      <c r="I15" s="8">
        <f t="shared" si="0"/>
        <v>1</v>
      </c>
      <c r="J15" s="8">
        <f t="shared" si="0"/>
        <v>1</v>
      </c>
      <c r="K15" s="8">
        <f t="shared" si="0"/>
        <v>1</v>
      </c>
      <c r="L15" s="8">
        <f t="shared" si="0"/>
        <v>1</v>
      </c>
    </row>
    <row r="16" spans="1:12" ht="27" x14ac:dyDescent="0.25">
      <c r="A16" s="7">
        <f>+'Gnman-Bnutagir'!A14</f>
        <v>8</v>
      </c>
      <c r="B16" s="2" t="str">
        <f>+'Gnman-Bnutagir'!B14</f>
        <v>31711310/1</v>
      </c>
      <c r="C16" s="19" t="str">
        <f>+'Gnman-Bnutagir'!C14</f>
        <v xml:space="preserve">Օպերացիոն ուժեղարար
</v>
      </c>
      <c r="D16" s="8">
        <v>1</v>
      </c>
      <c r="E16" s="8">
        <f t="shared" si="0"/>
        <v>1</v>
      </c>
      <c r="F16" s="8">
        <f t="shared" si="0"/>
        <v>1</v>
      </c>
      <c r="G16" s="8">
        <f t="shared" si="0"/>
        <v>1</v>
      </c>
      <c r="H16" s="8">
        <f t="shared" si="0"/>
        <v>1</v>
      </c>
      <c r="I16" s="8">
        <f t="shared" si="0"/>
        <v>1</v>
      </c>
      <c r="J16" s="8">
        <f t="shared" si="0"/>
        <v>1</v>
      </c>
      <c r="K16" s="8">
        <f t="shared" si="0"/>
        <v>1</v>
      </c>
      <c r="L16" s="8">
        <f t="shared" si="0"/>
        <v>1</v>
      </c>
    </row>
    <row r="17" spans="1:12" ht="40.5" x14ac:dyDescent="0.25">
      <c r="A17" s="7">
        <f>+'Gnman-Bnutagir'!A15</f>
        <v>9</v>
      </c>
      <c r="B17" s="2" t="str">
        <f>+'Gnman-Bnutagir'!B15</f>
        <v>31711310/2</v>
      </c>
      <c r="C17" s="19" t="str">
        <f>+'Gnman-Bnutagir'!C15</f>
        <v xml:space="preserve">Անալոգային սարք
</v>
      </c>
      <c r="D17" s="8">
        <v>1</v>
      </c>
      <c r="E17" s="8">
        <f t="shared" si="0"/>
        <v>1</v>
      </c>
      <c r="F17" s="8">
        <f t="shared" si="0"/>
        <v>1</v>
      </c>
      <c r="G17" s="8">
        <f t="shared" si="0"/>
        <v>1</v>
      </c>
      <c r="H17" s="8">
        <f t="shared" si="0"/>
        <v>1</v>
      </c>
      <c r="I17" s="8">
        <f t="shared" si="0"/>
        <v>1</v>
      </c>
      <c r="J17" s="8">
        <f t="shared" si="0"/>
        <v>1</v>
      </c>
      <c r="K17" s="8">
        <f t="shared" si="0"/>
        <v>1</v>
      </c>
      <c r="L17" s="8">
        <f t="shared" si="0"/>
        <v>1</v>
      </c>
    </row>
    <row r="18" spans="1:12" ht="27" x14ac:dyDescent="0.25">
      <c r="A18" s="7">
        <f>+'Gnman-Bnutagir'!A16</f>
        <v>10</v>
      </c>
      <c r="B18" s="2" t="str">
        <f>+'Gnman-Bnutagir'!B16</f>
        <v>31711310/3</v>
      </c>
      <c r="C18" s="19" t="str">
        <f>+'Gnman-Bnutagir'!C16</f>
        <v xml:space="preserve">Անալոգային սարք
</v>
      </c>
      <c r="D18" s="8">
        <v>1</v>
      </c>
      <c r="E18" s="8">
        <f t="shared" si="0"/>
        <v>1</v>
      </c>
      <c r="F18" s="8">
        <f t="shared" si="0"/>
        <v>1</v>
      </c>
      <c r="G18" s="8">
        <f t="shared" si="0"/>
        <v>1</v>
      </c>
      <c r="H18" s="8">
        <f t="shared" si="0"/>
        <v>1</v>
      </c>
      <c r="I18" s="8">
        <f t="shared" si="0"/>
        <v>1</v>
      </c>
      <c r="J18" s="8">
        <f t="shared" si="0"/>
        <v>1</v>
      </c>
      <c r="K18" s="8">
        <f t="shared" si="0"/>
        <v>1</v>
      </c>
      <c r="L18" s="8">
        <f t="shared" si="0"/>
        <v>1</v>
      </c>
    </row>
    <row r="19" spans="1:12" ht="27" x14ac:dyDescent="0.25">
      <c r="A19" s="7">
        <f>+'Gnman-Bnutagir'!A17</f>
        <v>11</v>
      </c>
      <c r="B19" s="2" t="str">
        <f>+'Gnman-Bnutagir'!B17</f>
        <v>31711310/4</v>
      </c>
      <c r="C19" s="19" t="str">
        <f>+'Gnman-Bnutagir'!C17</f>
        <v xml:space="preserve">Անալոգային սարք
</v>
      </c>
      <c r="D19" s="8">
        <v>1</v>
      </c>
      <c r="E19" s="8">
        <f t="shared" si="0"/>
        <v>1</v>
      </c>
      <c r="F19" s="8">
        <f t="shared" si="0"/>
        <v>1</v>
      </c>
      <c r="G19" s="8">
        <f t="shared" si="0"/>
        <v>1</v>
      </c>
      <c r="H19" s="8">
        <f t="shared" si="0"/>
        <v>1</v>
      </c>
      <c r="I19" s="8">
        <f t="shared" si="0"/>
        <v>1</v>
      </c>
      <c r="J19" s="8">
        <f t="shared" si="0"/>
        <v>1</v>
      </c>
      <c r="K19" s="8">
        <f t="shared" si="0"/>
        <v>1</v>
      </c>
      <c r="L19" s="8">
        <f t="shared" si="0"/>
        <v>1</v>
      </c>
    </row>
    <row r="20" spans="1:12" ht="27" x14ac:dyDescent="0.25">
      <c r="A20" s="7">
        <f>+'Gnman-Bnutagir'!A18</f>
        <v>12</v>
      </c>
      <c r="B20" s="2" t="str">
        <f>+'Gnman-Bnutagir'!B18</f>
        <v>31711310/5</v>
      </c>
      <c r="C20" s="19" t="str">
        <f>+'Gnman-Bnutagir'!C18</f>
        <v xml:space="preserve">Անալոգային սարք
</v>
      </c>
      <c r="D20" s="8">
        <v>1</v>
      </c>
      <c r="E20" s="8">
        <f t="shared" si="0"/>
        <v>1</v>
      </c>
      <c r="F20" s="8">
        <f t="shared" si="0"/>
        <v>1</v>
      </c>
      <c r="G20" s="8">
        <f t="shared" si="0"/>
        <v>1</v>
      </c>
      <c r="H20" s="8">
        <f t="shared" si="0"/>
        <v>1</v>
      </c>
      <c r="I20" s="8">
        <f t="shared" si="0"/>
        <v>1</v>
      </c>
      <c r="J20" s="8">
        <f t="shared" si="0"/>
        <v>1</v>
      </c>
      <c r="K20" s="8">
        <f t="shared" si="0"/>
        <v>1</v>
      </c>
      <c r="L20" s="8">
        <f t="shared" si="0"/>
        <v>1</v>
      </c>
    </row>
    <row r="21" spans="1:12" ht="27" x14ac:dyDescent="0.25">
      <c r="A21" s="7">
        <f>+'Gnman-Bnutagir'!A19</f>
        <v>13</v>
      </c>
      <c r="B21" s="2" t="str">
        <f>+'Gnman-Bnutagir'!B19</f>
        <v>31711310/6</v>
      </c>
      <c r="C21" s="19" t="str">
        <f>+'Gnman-Bnutagir'!C19</f>
        <v xml:space="preserve">Անալոգային սարք
</v>
      </c>
      <c r="D21" s="8">
        <v>1</v>
      </c>
      <c r="E21" s="8">
        <f t="shared" si="0"/>
        <v>1</v>
      </c>
      <c r="F21" s="8">
        <f t="shared" si="0"/>
        <v>1</v>
      </c>
      <c r="G21" s="8">
        <f t="shared" si="0"/>
        <v>1</v>
      </c>
      <c r="H21" s="8">
        <f t="shared" si="0"/>
        <v>1</v>
      </c>
      <c r="I21" s="8">
        <f t="shared" si="0"/>
        <v>1</v>
      </c>
      <c r="J21" s="8">
        <f t="shared" si="0"/>
        <v>1</v>
      </c>
      <c r="K21" s="8">
        <f t="shared" si="0"/>
        <v>1</v>
      </c>
      <c r="L21" s="8">
        <f t="shared" si="0"/>
        <v>1</v>
      </c>
    </row>
    <row r="22" spans="1:12" ht="27" x14ac:dyDescent="0.25">
      <c r="A22" s="7">
        <f>+'Gnman-Bnutagir'!A20</f>
        <v>14</v>
      </c>
      <c r="B22" s="2" t="str">
        <f>+'Gnman-Bnutagir'!B20</f>
        <v>31711310/7</v>
      </c>
      <c r="C22" s="19" t="str">
        <f>+'Gnman-Bnutagir'!C20</f>
        <v xml:space="preserve">Անալոգային սարք
</v>
      </c>
      <c r="D22" s="8">
        <v>1</v>
      </c>
      <c r="E22" s="8">
        <f t="shared" si="0"/>
        <v>1</v>
      </c>
      <c r="F22" s="8">
        <f t="shared" si="0"/>
        <v>1</v>
      </c>
      <c r="G22" s="8">
        <f t="shared" si="0"/>
        <v>1</v>
      </c>
      <c r="H22" s="8">
        <f t="shared" si="0"/>
        <v>1</v>
      </c>
      <c r="I22" s="8">
        <f t="shared" si="0"/>
        <v>1</v>
      </c>
      <c r="J22" s="8">
        <f t="shared" si="0"/>
        <v>1</v>
      </c>
      <c r="K22" s="8">
        <f t="shared" si="0"/>
        <v>1</v>
      </c>
      <c r="L22" s="8">
        <f t="shared" si="0"/>
        <v>1</v>
      </c>
    </row>
    <row r="23" spans="1:12" ht="40.5" x14ac:dyDescent="0.25">
      <c r="A23" s="7">
        <f>+'Gnman-Bnutagir'!A21</f>
        <v>15</v>
      </c>
      <c r="B23" s="2" t="str">
        <f>+'Gnman-Bnutagir'!B21</f>
        <v>31711310/8</v>
      </c>
      <c r="C23" s="19" t="str">
        <f>+'Gnman-Bnutagir'!C21</f>
        <v xml:space="preserve">LDO լարման կայունացուցիչ
</v>
      </c>
      <c r="D23" s="8">
        <v>1</v>
      </c>
      <c r="E23" s="8">
        <f t="shared" si="0"/>
        <v>1</v>
      </c>
      <c r="F23" s="8">
        <f t="shared" si="0"/>
        <v>1</v>
      </c>
      <c r="G23" s="8">
        <f t="shared" si="0"/>
        <v>1</v>
      </c>
      <c r="H23" s="8">
        <f t="shared" si="0"/>
        <v>1</v>
      </c>
      <c r="I23" s="8">
        <f t="shared" si="0"/>
        <v>1</v>
      </c>
      <c r="J23" s="8">
        <f t="shared" si="0"/>
        <v>1</v>
      </c>
      <c r="K23" s="8">
        <f t="shared" si="0"/>
        <v>1</v>
      </c>
      <c r="L23" s="8">
        <f t="shared" si="0"/>
        <v>1</v>
      </c>
    </row>
    <row r="24" spans="1:12" ht="40.5" x14ac:dyDescent="0.25">
      <c r="A24" s="7">
        <f>+'Gnman-Bnutagir'!A22</f>
        <v>16</v>
      </c>
      <c r="B24" s="2" t="str">
        <f>+'Gnman-Bnutagir'!B22</f>
        <v>31711310/9</v>
      </c>
      <c r="C24" s="19" t="str">
        <f>+'Gnman-Bnutagir'!C22</f>
        <v xml:space="preserve">Թվային բարձր հաճախականության ատրենյուատոր
</v>
      </c>
      <c r="D24" s="8">
        <v>1</v>
      </c>
      <c r="E24" s="8">
        <f t="shared" si="0"/>
        <v>1</v>
      </c>
      <c r="F24" s="8">
        <f t="shared" si="0"/>
        <v>1</v>
      </c>
      <c r="G24" s="8">
        <f t="shared" si="0"/>
        <v>1</v>
      </c>
      <c r="H24" s="8">
        <f t="shared" si="0"/>
        <v>1</v>
      </c>
      <c r="I24" s="8">
        <f t="shared" si="0"/>
        <v>1</v>
      </c>
      <c r="J24" s="8">
        <f t="shared" si="0"/>
        <v>1</v>
      </c>
      <c r="K24" s="8">
        <f t="shared" si="0"/>
        <v>1</v>
      </c>
      <c r="L24" s="8">
        <f t="shared" si="0"/>
        <v>1</v>
      </c>
    </row>
    <row r="25" spans="1:12" ht="27" x14ac:dyDescent="0.25">
      <c r="A25" s="7">
        <f>+'Gnman-Bnutagir'!A23</f>
        <v>17</v>
      </c>
      <c r="B25" s="2">
        <f>+'Gnman-Bnutagir'!B23</f>
        <v>31711460</v>
      </c>
      <c r="C25" s="19" t="str">
        <f>+'Gnman-Bnutagir'!C23</f>
        <v xml:space="preserve">Միկրոկոնտրոլեր
</v>
      </c>
      <c r="D25" s="8">
        <v>1</v>
      </c>
      <c r="E25" s="8">
        <f t="shared" ref="E25:L40" si="1">+D25</f>
        <v>1</v>
      </c>
      <c r="F25" s="8">
        <f t="shared" si="1"/>
        <v>1</v>
      </c>
      <c r="G25" s="8">
        <f t="shared" si="1"/>
        <v>1</v>
      </c>
      <c r="H25" s="8">
        <f t="shared" si="1"/>
        <v>1</v>
      </c>
      <c r="I25" s="8">
        <f t="shared" si="1"/>
        <v>1</v>
      </c>
      <c r="J25" s="8">
        <f t="shared" si="1"/>
        <v>1</v>
      </c>
      <c r="K25" s="8">
        <f t="shared" si="1"/>
        <v>1</v>
      </c>
      <c r="L25" s="8">
        <f t="shared" si="1"/>
        <v>1</v>
      </c>
    </row>
    <row r="26" spans="1:12" ht="27" x14ac:dyDescent="0.25">
      <c r="A26" s="7">
        <f>+'Gnman-Bnutagir'!A24</f>
        <v>18</v>
      </c>
      <c r="B26" s="2" t="str">
        <f>+'Gnman-Bnutagir'!B24</f>
        <v>31711310/10</v>
      </c>
      <c r="C26" s="19" t="str">
        <f>+'Gnman-Bnutagir'!C24</f>
        <v xml:space="preserve">Սինխրոնացման ազդանշանների գեներատոր
</v>
      </c>
      <c r="D26" s="8">
        <v>1</v>
      </c>
      <c r="E26" s="8">
        <f t="shared" si="1"/>
        <v>1</v>
      </c>
      <c r="F26" s="8">
        <f t="shared" si="1"/>
        <v>1</v>
      </c>
      <c r="G26" s="8">
        <f t="shared" si="1"/>
        <v>1</v>
      </c>
      <c r="H26" s="8">
        <f t="shared" si="1"/>
        <v>1</v>
      </c>
      <c r="I26" s="8">
        <f t="shared" si="1"/>
        <v>1</v>
      </c>
      <c r="J26" s="8">
        <f t="shared" si="1"/>
        <v>1</v>
      </c>
      <c r="K26" s="8">
        <f t="shared" si="1"/>
        <v>1</v>
      </c>
      <c r="L26" s="8">
        <f t="shared" si="1"/>
        <v>1</v>
      </c>
    </row>
    <row r="27" spans="1:12" ht="40.5" x14ac:dyDescent="0.25">
      <c r="A27" s="7">
        <f>+'Gnman-Bnutagir'!A25</f>
        <v>19</v>
      </c>
      <c r="B27" s="2" t="str">
        <f>+'Gnman-Bnutagir'!B25</f>
        <v>31711310/11</v>
      </c>
      <c r="C27" s="19" t="str">
        <f>+'Gnman-Bnutagir'!C25</f>
        <v xml:space="preserve">Բարձր հաճախականության ուժեղացուցիչ
</v>
      </c>
      <c r="D27" s="8">
        <v>1</v>
      </c>
      <c r="E27" s="8">
        <f t="shared" si="1"/>
        <v>1</v>
      </c>
      <c r="F27" s="8">
        <f t="shared" si="1"/>
        <v>1</v>
      </c>
      <c r="G27" s="8">
        <f t="shared" si="1"/>
        <v>1</v>
      </c>
      <c r="H27" s="8">
        <f t="shared" si="1"/>
        <v>1</v>
      </c>
      <c r="I27" s="8">
        <f t="shared" si="1"/>
        <v>1</v>
      </c>
      <c r="J27" s="8">
        <f t="shared" si="1"/>
        <v>1</v>
      </c>
      <c r="K27" s="8">
        <f t="shared" si="1"/>
        <v>1</v>
      </c>
      <c r="L27" s="8">
        <f t="shared" si="1"/>
        <v>1</v>
      </c>
    </row>
    <row r="28" spans="1:12" x14ac:dyDescent="0.25">
      <c r="A28" s="7">
        <f>+'Gnman-Bnutagir'!A26</f>
        <v>20</v>
      </c>
      <c r="B28" s="2" t="str">
        <f>+'Gnman-Bnutagir'!B26</f>
        <v>31711310/12</v>
      </c>
      <c r="C28" s="19" t="str">
        <f>+'Gnman-Bnutagir'!C26</f>
        <v>Անալոգային սարքեր</v>
      </c>
      <c r="D28" s="8">
        <v>1</v>
      </c>
      <c r="E28" s="8">
        <f t="shared" si="1"/>
        <v>1</v>
      </c>
      <c r="F28" s="8">
        <f t="shared" si="1"/>
        <v>1</v>
      </c>
      <c r="G28" s="8">
        <f t="shared" si="1"/>
        <v>1</v>
      </c>
      <c r="H28" s="8">
        <f t="shared" si="1"/>
        <v>1</v>
      </c>
      <c r="I28" s="8">
        <f t="shared" si="1"/>
        <v>1</v>
      </c>
      <c r="J28" s="8">
        <f t="shared" si="1"/>
        <v>1</v>
      </c>
      <c r="K28" s="8">
        <f t="shared" si="1"/>
        <v>1</v>
      </c>
      <c r="L28" s="8">
        <f t="shared" si="1"/>
        <v>1</v>
      </c>
    </row>
    <row r="29" spans="1:12" ht="27" x14ac:dyDescent="0.25">
      <c r="A29" s="7">
        <f>+'Gnman-Bnutagir'!A27</f>
        <v>21</v>
      </c>
      <c r="B29" s="2" t="str">
        <f>+'Gnman-Bnutagir'!B27</f>
        <v>31711310/13</v>
      </c>
      <c r="C29" s="19" t="str">
        <f>+'Gnman-Bnutagir'!C27</f>
        <v xml:space="preserve">Քվարցային գեներատոր
</v>
      </c>
      <c r="D29" s="8">
        <v>1</v>
      </c>
      <c r="E29" s="8">
        <f t="shared" si="1"/>
        <v>1</v>
      </c>
      <c r="F29" s="8">
        <f t="shared" si="1"/>
        <v>1</v>
      </c>
      <c r="G29" s="8">
        <f t="shared" si="1"/>
        <v>1</v>
      </c>
      <c r="H29" s="8">
        <f t="shared" si="1"/>
        <v>1</v>
      </c>
      <c r="I29" s="8">
        <f t="shared" si="1"/>
        <v>1</v>
      </c>
      <c r="J29" s="8">
        <f t="shared" si="1"/>
        <v>1</v>
      </c>
      <c r="K29" s="8">
        <f t="shared" si="1"/>
        <v>1</v>
      </c>
      <c r="L29" s="8">
        <f t="shared" si="1"/>
        <v>1</v>
      </c>
    </row>
    <row r="30" spans="1:12" ht="27" x14ac:dyDescent="0.25">
      <c r="A30" s="7">
        <f>+'Gnman-Bnutagir'!A28</f>
        <v>22</v>
      </c>
      <c r="B30" s="2" t="str">
        <f>+'Gnman-Bnutagir'!B28</f>
        <v>31711310/14</v>
      </c>
      <c r="C30" s="19" t="str">
        <f>+'Gnman-Bnutagir'!C28</f>
        <v xml:space="preserve">Անալոգային սարքեր
</v>
      </c>
      <c r="D30" s="8">
        <v>1</v>
      </c>
      <c r="E30" s="8">
        <f t="shared" si="1"/>
        <v>1</v>
      </c>
      <c r="F30" s="8">
        <f t="shared" si="1"/>
        <v>1</v>
      </c>
      <c r="G30" s="8">
        <f t="shared" si="1"/>
        <v>1</v>
      </c>
      <c r="H30" s="8">
        <f t="shared" si="1"/>
        <v>1</v>
      </c>
      <c r="I30" s="8">
        <f t="shared" si="1"/>
        <v>1</v>
      </c>
      <c r="J30" s="8">
        <f t="shared" si="1"/>
        <v>1</v>
      </c>
      <c r="K30" s="8">
        <f t="shared" si="1"/>
        <v>1</v>
      </c>
      <c r="L30" s="8">
        <f t="shared" si="1"/>
        <v>1</v>
      </c>
    </row>
    <row r="31" spans="1:12" ht="27" x14ac:dyDescent="0.25">
      <c r="A31" s="7">
        <f>+'Gnman-Bnutagir'!A29</f>
        <v>23</v>
      </c>
      <c r="B31" s="2" t="str">
        <f>+'Gnman-Bnutagir'!B29</f>
        <v>31711310/15</v>
      </c>
      <c r="C31" s="19" t="str">
        <f>+'Gnman-Bnutagir'!C29</f>
        <v xml:space="preserve">Անալոգային սարքեր
</v>
      </c>
      <c r="D31" s="8">
        <v>1</v>
      </c>
      <c r="E31" s="8">
        <f t="shared" si="1"/>
        <v>1</v>
      </c>
      <c r="F31" s="8">
        <f t="shared" si="1"/>
        <v>1</v>
      </c>
      <c r="G31" s="8">
        <f t="shared" si="1"/>
        <v>1</v>
      </c>
      <c r="H31" s="8">
        <f t="shared" si="1"/>
        <v>1</v>
      </c>
      <c r="I31" s="8">
        <f t="shared" si="1"/>
        <v>1</v>
      </c>
      <c r="J31" s="8">
        <f t="shared" si="1"/>
        <v>1</v>
      </c>
      <c r="K31" s="8">
        <f t="shared" si="1"/>
        <v>1</v>
      </c>
      <c r="L31" s="8">
        <f t="shared" si="1"/>
        <v>1</v>
      </c>
    </row>
    <row r="32" spans="1:12" ht="40.5" x14ac:dyDescent="0.25">
      <c r="A32" s="7">
        <f>+'Gnman-Bnutagir'!A30</f>
        <v>24</v>
      </c>
      <c r="B32" s="2">
        <f>+'Gnman-Bnutagir'!B30</f>
        <v>30237135</v>
      </c>
      <c r="C32" s="19" t="str">
        <f>+'Gnman-Bnutagir'!C30</f>
        <v xml:space="preserve">Ethernet PHY ինտերֆեյս
Ethernet PHY
</v>
      </c>
      <c r="D32" s="8">
        <v>1</v>
      </c>
      <c r="E32" s="8">
        <f t="shared" si="1"/>
        <v>1</v>
      </c>
      <c r="F32" s="8">
        <f t="shared" si="1"/>
        <v>1</v>
      </c>
      <c r="G32" s="8">
        <f t="shared" si="1"/>
        <v>1</v>
      </c>
      <c r="H32" s="8">
        <f t="shared" si="1"/>
        <v>1</v>
      </c>
      <c r="I32" s="8">
        <f t="shared" si="1"/>
        <v>1</v>
      </c>
      <c r="J32" s="8">
        <f t="shared" si="1"/>
        <v>1</v>
      </c>
      <c r="K32" s="8">
        <f t="shared" si="1"/>
        <v>1</v>
      </c>
      <c r="L32" s="8">
        <f t="shared" si="1"/>
        <v>1</v>
      </c>
    </row>
    <row r="33" spans="1:12" ht="27" x14ac:dyDescent="0.25">
      <c r="A33" s="7">
        <f>+'Gnman-Bnutagir'!A31</f>
        <v>25</v>
      </c>
      <c r="B33" s="2" t="str">
        <f>+'Gnman-Bnutagir'!B31</f>
        <v>31711310/16</v>
      </c>
      <c r="C33" s="19" t="str">
        <f>+'Gnman-Bnutagir'!C31</f>
        <v xml:space="preserve">Օպերացիոն ուժեղացուցիչ
</v>
      </c>
      <c r="D33" s="8">
        <v>1</v>
      </c>
      <c r="E33" s="8">
        <f t="shared" si="1"/>
        <v>1</v>
      </c>
      <c r="F33" s="8">
        <f t="shared" si="1"/>
        <v>1</v>
      </c>
      <c r="G33" s="8">
        <f t="shared" si="1"/>
        <v>1</v>
      </c>
      <c r="H33" s="8">
        <f t="shared" si="1"/>
        <v>1</v>
      </c>
      <c r="I33" s="8">
        <f t="shared" si="1"/>
        <v>1</v>
      </c>
      <c r="J33" s="8">
        <f t="shared" si="1"/>
        <v>1</v>
      </c>
      <c r="K33" s="8">
        <f t="shared" si="1"/>
        <v>1</v>
      </c>
      <c r="L33" s="8">
        <f t="shared" si="1"/>
        <v>1</v>
      </c>
    </row>
    <row r="34" spans="1:12" ht="27" x14ac:dyDescent="0.25">
      <c r="A34" s="7">
        <f>+'Gnman-Bnutagir'!A32</f>
        <v>26</v>
      </c>
      <c r="B34" s="2" t="str">
        <f>+'Gnman-Bnutagir'!B32</f>
        <v>31711310/17</v>
      </c>
      <c r="C34" s="19" t="str">
        <f>+'Gnman-Bnutagir'!C32</f>
        <v xml:space="preserve">Ծրագրավորվող գեներատոր
</v>
      </c>
      <c r="D34" s="8">
        <v>1</v>
      </c>
      <c r="E34" s="8">
        <f t="shared" si="1"/>
        <v>1</v>
      </c>
      <c r="F34" s="8">
        <f t="shared" si="1"/>
        <v>1</v>
      </c>
      <c r="G34" s="8">
        <f t="shared" si="1"/>
        <v>1</v>
      </c>
      <c r="H34" s="8">
        <f t="shared" si="1"/>
        <v>1</v>
      </c>
      <c r="I34" s="8">
        <f t="shared" si="1"/>
        <v>1</v>
      </c>
      <c r="J34" s="8">
        <f t="shared" si="1"/>
        <v>1</v>
      </c>
      <c r="K34" s="8">
        <f t="shared" si="1"/>
        <v>1</v>
      </c>
      <c r="L34" s="8">
        <f t="shared" si="1"/>
        <v>1</v>
      </c>
    </row>
    <row r="35" spans="1:12" x14ac:dyDescent="0.25">
      <c r="A35" s="7">
        <f>+'Gnman-Bnutagir'!A33</f>
        <v>27</v>
      </c>
      <c r="B35" s="2" t="str">
        <f>+'Gnman-Bnutagir'!B33</f>
        <v>31711310/18</v>
      </c>
      <c r="C35" s="19" t="str">
        <f>+'Gnman-Bnutagir'!C33</f>
        <v>Ծրագրավորվող գեներատոր</v>
      </c>
      <c r="D35" s="8">
        <v>1</v>
      </c>
      <c r="E35" s="8">
        <f t="shared" si="1"/>
        <v>1</v>
      </c>
      <c r="F35" s="8">
        <f t="shared" si="1"/>
        <v>1</v>
      </c>
      <c r="G35" s="8">
        <f t="shared" si="1"/>
        <v>1</v>
      </c>
      <c r="H35" s="8">
        <f t="shared" si="1"/>
        <v>1</v>
      </c>
      <c r="I35" s="8">
        <f t="shared" si="1"/>
        <v>1</v>
      </c>
      <c r="J35" s="8">
        <f t="shared" si="1"/>
        <v>1</v>
      </c>
      <c r="K35" s="8">
        <f t="shared" si="1"/>
        <v>1</v>
      </c>
      <c r="L35" s="8">
        <f t="shared" si="1"/>
        <v>1</v>
      </c>
    </row>
    <row r="36" spans="1:12" ht="27" x14ac:dyDescent="0.25">
      <c r="A36" s="7">
        <f>+'Gnman-Bnutagir'!A34</f>
        <v>28</v>
      </c>
      <c r="B36" s="2" t="str">
        <f>+'Gnman-Bnutagir'!B34</f>
        <v>31711310/19</v>
      </c>
      <c r="C36" s="19" t="str">
        <f>+'Gnman-Bnutagir'!C34</f>
        <v xml:space="preserve">Բարձր հաճախականության կոմուտատոր
</v>
      </c>
      <c r="D36" s="8">
        <v>1</v>
      </c>
      <c r="E36" s="8">
        <f t="shared" si="1"/>
        <v>1</v>
      </c>
      <c r="F36" s="8">
        <f t="shared" si="1"/>
        <v>1</v>
      </c>
      <c r="G36" s="8">
        <f t="shared" si="1"/>
        <v>1</v>
      </c>
      <c r="H36" s="8">
        <f t="shared" si="1"/>
        <v>1</v>
      </c>
      <c r="I36" s="8">
        <f t="shared" si="1"/>
        <v>1</v>
      </c>
      <c r="J36" s="8">
        <f t="shared" si="1"/>
        <v>1</v>
      </c>
      <c r="K36" s="8">
        <f t="shared" si="1"/>
        <v>1</v>
      </c>
      <c r="L36" s="8">
        <f t="shared" si="1"/>
        <v>1</v>
      </c>
    </row>
    <row r="37" spans="1:12" x14ac:dyDescent="0.25">
      <c r="A37" s="7">
        <f>+'Gnman-Bnutagir'!A35</f>
        <v>29</v>
      </c>
      <c r="B37" s="2" t="str">
        <f>+'Gnman-Bnutagir'!B35</f>
        <v>31711310/20</v>
      </c>
      <c r="C37" s="19" t="str">
        <f>+'Gnman-Bnutagir'!C35</f>
        <v>Ցածրհաճախականային ֆիլտր</v>
      </c>
      <c r="D37" s="8">
        <v>1</v>
      </c>
      <c r="E37" s="8">
        <f t="shared" si="1"/>
        <v>1</v>
      </c>
      <c r="F37" s="8">
        <f t="shared" si="1"/>
        <v>1</v>
      </c>
      <c r="G37" s="8">
        <f t="shared" si="1"/>
        <v>1</v>
      </c>
      <c r="H37" s="8">
        <f t="shared" si="1"/>
        <v>1</v>
      </c>
      <c r="I37" s="8">
        <f t="shared" si="1"/>
        <v>1</v>
      </c>
      <c r="J37" s="8">
        <f t="shared" si="1"/>
        <v>1</v>
      </c>
      <c r="K37" s="8">
        <f t="shared" si="1"/>
        <v>1</v>
      </c>
      <c r="L37" s="8">
        <f t="shared" si="1"/>
        <v>1</v>
      </c>
    </row>
    <row r="38" spans="1:12" ht="58.15" customHeight="1" x14ac:dyDescent="0.25">
      <c r="A38" s="7">
        <f>+'Gnman-Bnutagir'!A36</f>
        <v>30</v>
      </c>
      <c r="B38" s="2" t="str">
        <f>+'Gnman-Bnutagir'!B36</f>
        <v>31711310/21</v>
      </c>
      <c r="C38" s="19" t="str">
        <f>+'Gnman-Bnutagir'!C36</f>
        <v>Բարձր հաճախականության հաճախականության գոտու ֆիլտր</v>
      </c>
      <c r="D38" s="8">
        <v>1</v>
      </c>
      <c r="E38" s="8">
        <f t="shared" si="1"/>
        <v>1</v>
      </c>
      <c r="F38" s="8">
        <f t="shared" si="1"/>
        <v>1</v>
      </c>
      <c r="G38" s="8">
        <f t="shared" si="1"/>
        <v>1</v>
      </c>
      <c r="H38" s="8">
        <f t="shared" si="1"/>
        <v>1</v>
      </c>
      <c r="I38" s="8">
        <f t="shared" si="1"/>
        <v>1</v>
      </c>
      <c r="J38" s="8">
        <f t="shared" si="1"/>
        <v>1</v>
      </c>
      <c r="K38" s="8">
        <f t="shared" si="1"/>
        <v>1</v>
      </c>
      <c r="L38" s="8">
        <f t="shared" si="1"/>
        <v>1</v>
      </c>
    </row>
    <row r="39" spans="1:12" x14ac:dyDescent="0.25">
      <c r="A39" s="7">
        <f>+'Gnman-Bnutagir'!A37</f>
        <v>31</v>
      </c>
      <c r="B39" s="2" t="str">
        <f>+'Gnman-Bnutagir'!B37</f>
        <v>30237113/1</v>
      </c>
      <c r="C39" s="19" t="str">
        <f>+'Gnman-Bnutagir'!C37</f>
        <v>Բարձր հաճախականության SMA միակցիչ</v>
      </c>
      <c r="D39" s="8">
        <v>1</v>
      </c>
      <c r="E39" s="8">
        <f t="shared" si="1"/>
        <v>1</v>
      </c>
      <c r="F39" s="8">
        <f t="shared" si="1"/>
        <v>1</v>
      </c>
      <c r="G39" s="8">
        <f t="shared" si="1"/>
        <v>1</v>
      </c>
      <c r="H39" s="8">
        <f t="shared" si="1"/>
        <v>1</v>
      </c>
      <c r="I39" s="8">
        <f t="shared" si="1"/>
        <v>1</v>
      </c>
      <c r="J39" s="8">
        <f t="shared" si="1"/>
        <v>1</v>
      </c>
      <c r="K39" s="8">
        <f t="shared" si="1"/>
        <v>1</v>
      </c>
      <c r="L39" s="8">
        <f t="shared" si="1"/>
        <v>1</v>
      </c>
    </row>
    <row r="40" spans="1:12" x14ac:dyDescent="0.25">
      <c r="A40" s="7">
        <f>+'Gnman-Bnutagir'!A38</f>
        <v>32</v>
      </c>
      <c r="B40" s="2" t="str">
        <f>+'Gnman-Bnutagir'!B38</f>
        <v>31710000/2</v>
      </c>
      <c r="C40" s="19" t="str">
        <f>+'Gnman-Bnutagir'!C38</f>
        <v>NAND ֆլեշ հիշողություն</v>
      </c>
      <c r="D40" s="8">
        <v>1</v>
      </c>
      <c r="E40" s="8">
        <f t="shared" si="1"/>
        <v>1</v>
      </c>
      <c r="F40" s="8">
        <f t="shared" si="1"/>
        <v>1</v>
      </c>
      <c r="G40" s="8">
        <f t="shared" si="1"/>
        <v>1</v>
      </c>
      <c r="H40" s="8">
        <f t="shared" si="1"/>
        <v>1</v>
      </c>
      <c r="I40" s="8">
        <f t="shared" si="1"/>
        <v>1</v>
      </c>
      <c r="J40" s="8">
        <f t="shared" si="1"/>
        <v>1</v>
      </c>
      <c r="K40" s="8">
        <f t="shared" si="1"/>
        <v>1</v>
      </c>
      <c r="L40" s="8">
        <f t="shared" si="1"/>
        <v>1</v>
      </c>
    </row>
    <row r="41" spans="1:12" x14ac:dyDescent="0.25">
      <c r="A41" s="7">
        <f>+'Gnman-Bnutagir'!A39</f>
        <v>33</v>
      </c>
      <c r="B41" s="2">
        <f>+'Gnman-Bnutagir'!B39</f>
        <v>30236230</v>
      </c>
      <c r="C41" s="19" t="str">
        <f>+'Gnman-Bnutagir'!C39</f>
        <v>EEPROM հիշողություն</v>
      </c>
      <c r="D41" s="8">
        <v>1</v>
      </c>
      <c r="E41" s="8">
        <f t="shared" ref="E41:E70" si="2">+D41</f>
        <v>1</v>
      </c>
      <c r="F41" s="8">
        <f t="shared" ref="F41:F70" si="3">+E41</f>
        <v>1</v>
      </c>
      <c r="G41" s="8">
        <f t="shared" ref="G41:G70" si="4">+F41</f>
        <v>1</v>
      </c>
      <c r="H41" s="8">
        <f t="shared" ref="H41:H70" si="5">+G41</f>
        <v>1</v>
      </c>
      <c r="I41" s="8">
        <f t="shared" ref="I41:I70" si="6">+H41</f>
        <v>1</v>
      </c>
      <c r="J41" s="8">
        <f t="shared" ref="J41:J70" si="7">+I41</f>
        <v>1</v>
      </c>
      <c r="K41" s="8">
        <f t="shared" ref="K41:K70" si="8">+J41</f>
        <v>1</v>
      </c>
      <c r="L41" s="8">
        <f t="shared" ref="L41:L70" si="9">+K41</f>
        <v>1</v>
      </c>
    </row>
    <row r="42" spans="1:12" x14ac:dyDescent="0.25">
      <c r="A42" s="7">
        <f>+'Gnman-Bnutagir'!A40</f>
        <v>34</v>
      </c>
      <c r="B42" s="2" t="str">
        <f>+'Gnman-Bnutagir'!B40</f>
        <v>31711310/22</v>
      </c>
      <c r="C42" s="19" t="str">
        <f>+'Gnman-Bnutagir'!C40</f>
        <v>USB–UART փոխակերպիչ</v>
      </c>
      <c r="D42" s="8">
        <v>1</v>
      </c>
      <c r="E42" s="8">
        <f t="shared" si="2"/>
        <v>1</v>
      </c>
      <c r="F42" s="8">
        <f t="shared" si="3"/>
        <v>1</v>
      </c>
      <c r="G42" s="8">
        <f t="shared" si="4"/>
        <v>1</v>
      </c>
      <c r="H42" s="8">
        <f t="shared" si="5"/>
        <v>1</v>
      </c>
      <c r="I42" s="8">
        <f t="shared" si="6"/>
        <v>1</v>
      </c>
      <c r="J42" s="8">
        <f t="shared" si="7"/>
        <v>1</v>
      </c>
      <c r="K42" s="8">
        <f t="shared" si="8"/>
        <v>1</v>
      </c>
      <c r="L42" s="8">
        <f t="shared" si="9"/>
        <v>1</v>
      </c>
    </row>
    <row r="43" spans="1:12" ht="40.5" x14ac:dyDescent="0.25">
      <c r="A43" s="7">
        <f>+'Gnman-Bnutagir'!A41</f>
        <v>35</v>
      </c>
      <c r="B43" s="2" t="str">
        <f>+'Gnman-Bnutagir'!B41</f>
        <v>31711310/23</v>
      </c>
      <c r="C43" s="19" t="str">
        <f>+'Gnman-Bnutagir'!C41</f>
        <v xml:space="preserve">Բարձր հաճախականության ինդուկտիվ տարր
</v>
      </c>
      <c r="D43" s="8">
        <v>1</v>
      </c>
      <c r="E43" s="8">
        <f t="shared" si="2"/>
        <v>1</v>
      </c>
      <c r="F43" s="8">
        <f t="shared" si="3"/>
        <v>1</v>
      </c>
      <c r="G43" s="8">
        <f t="shared" si="4"/>
        <v>1</v>
      </c>
      <c r="H43" s="8">
        <f t="shared" si="5"/>
        <v>1</v>
      </c>
      <c r="I43" s="8">
        <f t="shared" si="6"/>
        <v>1</v>
      </c>
      <c r="J43" s="8">
        <f t="shared" si="7"/>
        <v>1</v>
      </c>
      <c r="K43" s="8">
        <f t="shared" si="8"/>
        <v>1</v>
      </c>
      <c r="L43" s="8">
        <f t="shared" si="9"/>
        <v>1</v>
      </c>
    </row>
    <row r="44" spans="1:12" ht="27" x14ac:dyDescent="0.25">
      <c r="A44" s="7">
        <f>+'Gnman-Bnutagir'!A42</f>
        <v>36</v>
      </c>
      <c r="B44" s="2" t="str">
        <f>+'Gnman-Bnutagir'!B42</f>
        <v>31711310/24</v>
      </c>
      <c r="C44" s="19" t="str">
        <f>+'Gnman-Bnutagir'!C42</f>
        <v xml:space="preserve">Բարձր հաճախականության ինդուկտիվ տարր
</v>
      </c>
      <c r="D44" s="8">
        <v>1</v>
      </c>
      <c r="E44" s="8">
        <f t="shared" si="2"/>
        <v>1</v>
      </c>
      <c r="F44" s="8">
        <f t="shared" si="3"/>
        <v>1</v>
      </c>
      <c r="G44" s="8">
        <f t="shared" si="4"/>
        <v>1</v>
      </c>
      <c r="H44" s="8">
        <f t="shared" si="5"/>
        <v>1</v>
      </c>
      <c r="I44" s="8">
        <f t="shared" si="6"/>
        <v>1</v>
      </c>
      <c r="J44" s="8">
        <f t="shared" si="7"/>
        <v>1</v>
      </c>
      <c r="K44" s="8">
        <f t="shared" si="8"/>
        <v>1</v>
      </c>
      <c r="L44" s="8">
        <f t="shared" si="9"/>
        <v>1</v>
      </c>
    </row>
    <row r="45" spans="1:12" x14ac:dyDescent="0.25">
      <c r="A45" s="7">
        <f>+'Gnman-Bnutagir'!A43</f>
        <v>37</v>
      </c>
      <c r="B45" s="2" t="str">
        <f>+'Gnman-Bnutagir'!B43</f>
        <v>31711110/1</v>
      </c>
      <c r="C45" s="19" t="str">
        <f>+'Gnman-Bnutagir'!C43</f>
        <v>Չիպ-ռեզիստոր</v>
      </c>
      <c r="D45" s="8">
        <v>1</v>
      </c>
      <c r="E45" s="8">
        <f t="shared" si="2"/>
        <v>1</v>
      </c>
      <c r="F45" s="8">
        <f t="shared" si="3"/>
        <v>1</v>
      </c>
      <c r="G45" s="8">
        <f t="shared" si="4"/>
        <v>1</v>
      </c>
      <c r="H45" s="8">
        <f t="shared" si="5"/>
        <v>1</v>
      </c>
      <c r="I45" s="8">
        <f t="shared" si="6"/>
        <v>1</v>
      </c>
      <c r="J45" s="8">
        <f t="shared" si="7"/>
        <v>1</v>
      </c>
      <c r="K45" s="8">
        <f t="shared" si="8"/>
        <v>1</v>
      </c>
      <c r="L45" s="8">
        <f t="shared" si="9"/>
        <v>1</v>
      </c>
    </row>
    <row r="46" spans="1:12" ht="27" x14ac:dyDescent="0.25">
      <c r="A46" s="7">
        <f>+'Gnman-Bnutagir'!A44</f>
        <v>38</v>
      </c>
      <c r="B46" s="2" t="str">
        <f>+'Gnman-Bnutagir'!B44</f>
        <v>31711110/2</v>
      </c>
      <c r="C46" s="19" t="str">
        <f>+'Gnman-Bnutagir'!C44</f>
        <v xml:space="preserve">Չիպ-ռեզիստոր
</v>
      </c>
      <c r="D46" s="8">
        <v>1</v>
      </c>
      <c r="E46" s="8">
        <f t="shared" si="2"/>
        <v>1</v>
      </c>
      <c r="F46" s="8">
        <f t="shared" si="3"/>
        <v>1</v>
      </c>
      <c r="G46" s="8">
        <f t="shared" si="4"/>
        <v>1</v>
      </c>
      <c r="H46" s="8">
        <f t="shared" si="5"/>
        <v>1</v>
      </c>
      <c r="I46" s="8">
        <f t="shared" si="6"/>
        <v>1</v>
      </c>
      <c r="J46" s="8">
        <f t="shared" si="7"/>
        <v>1</v>
      </c>
      <c r="K46" s="8">
        <f t="shared" si="8"/>
        <v>1</v>
      </c>
      <c r="L46" s="8">
        <f t="shared" si="9"/>
        <v>1</v>
      </c>
    </row>
    <row r="47" spans="1:12" ht="27" x14ac:dyDescent="0.25">
      <c r="A47" s="7">
        <f>+'Gnman-Bnutagir'!A45</f>
        <v>39</v>
      </c>
      <c r="B47" s="2" t="str">
        <f>+'Gnman-Bnutagir'!B45</f>
        <v>31711110/3</v>
      </c>
      <c r="C47" s="19" t="str">
        <f>+'Gnman-Bnutagir'!C45</f>
        <v xml:space="preserve">Չիպ-ռեզիստոր
</v>
      </c>
      <c r="D47" s="8">
        <v>1</v>
      </c>
      <c r="E47" s="8">
        <f t="shared" si="2"/>
        <v>1</v>
      </c>
      <c r="F47" s="8">
        <f t="shared" si="3"/>
        <v>1</v>
      </c>
      <c r="G47" s="8">
        <f t="shared" si="4"/>
        <v>1</v>
      </c>
      <c r="H47" s="8">
        <f t="shared" si="5"/>
        <v>1</v>
      </c>
      <c r="I47" s="8">
        <f t="shared" si="6"/>
        <v>1</v>
      </c>
      <c r="J47" s="8">
        <f t="shared" si="7"/>
        <v>1</v>
      </c>
      <c r="K47" s="8">
        <f t="shared" si="8"/>
        <v>1</v>
      </c>
      <c r="L47" s="8">
        <f t="shared" si="9"/>
        <v>1</v>
      </c>
    </row>
    <row r="48" spans="1:12" x14ac:dyDescent="0.25">
      <c r="A48" s="7">
        <f>+'Gnman-Bnutagir'!A46</f>
        <v>40</v>
      </c>
      <c r="B48" s="2" t="str">
        <f>+'Gnman-Bnutagir'!B46</f>
        <v>31711110/4</v>
      </c>
      <c r="C48" s="19" t="str">
        <f>+'Gnman-Bnutagir'!C46</f>
        <v>Չիպ-ռեզիստոր</v>
      </c>
      <c r="D48" s="8">
        <v>1</v>
      </c>
      <c r="E48" s="8">
        <f t="shared" si="2"/>
        <v>1</v>
      </c>
      <c r="F48" s="8">
        <f t="shared" si="3"/>
        <v>1</v>
      </c>
      <c r="G48" s="8">
        <f t="shared" si="4"/>
        <v>1</v>
      </c>
      <c r="H48" s="8">
        <f t="shared" si="5"/>
        <v>1</v>
      </c>
      <c r="I48" s="8">
        <f t="shared" si="6"/>
        <v>1</v>
      </c>
      <c r="J48" s="8">
        <f t="shared" si="7"/>
        <v>1</v>
      </c>
      <c r="K48" s="8">
        <f t="shared" si="8"/>
        <v>1</v>
      </c>
      <c r="L48" s="8">
        <f t="shared" si="9"/>
        <v>1</v>
      </c>
    </row>
    <row r="49" spans="1:12" x14ac:dyDescent="0.25">
      <c r="A49" s="7">
        <f>+'Gnman-Bnutagir'!A47</f>
        <v>41</v>
      </c>
      <c r="B49" s="2" t="str">
        <f>+'Gnman-Bnutagir'!B47</f>
        <v>31711110/5</v>
      </c>
      <c r="C49" s="19" t="str">
        <f>+'Gnman-Bnutagir'!C47</f>
        <v>Չիպ-ռեզիստոր</v>
      </c>
      <c r="D49" s="8">
        <v>1</v>
      </c>
      <c r="E49" s="8">
        <f t="shared" si="2"/>
        <v>1</v>
      </c>
      <c r="F49" s="8">
        <f t="shared" si="3"/>
        <v>1</v>
      </c>
      <c r="G49" s="8">
        <f t="shared" si="4"/>
        <v>1</v>
      </c>
      <c r="H49" s="8">
        <f t="shared" si="5"/>
        <v>1</v>
      </c>
      <c r="I49" s="8">
        <f t="shared" si="6"/>
        <v>1</v>
      </c>
      <c r="J49" s="8">
        <f t="shared" si="7"/>
        <v>1</v>
      </c>
      <c r="K49" s="8">
        <f t="shared" si="8"/>
        <v>1</v>
      </c>
      <c r="L49" s="8">
        <f t="shared" si="9"/>
        <v>1</v>
      </c>
    </row>
    <row r="50" spans="1:12" x14ac:dyDescent="0.25">
      <c r="A50" s="7">
        <f>+'Gnman-Bnutagir'!A48</f>
        <v>42</v>
      </c>
      <c r="B50" s="2" t="str">
        <f>+'Gnman-Bnutagir'!B48</f>
        <v>31711110/6</v>
      </c>
      <c r="C50" s="19" t="str">
        <f>+'Gnman-Bnutagir'!C48</f>
        <v>Չիպ-ռեզիստոր</v>
      </c>
      <c r="D50" s="8">
        <v>1</v>
      </c>
      <c r="E50" s="8">
        <f t="shared" si="2"/>
        <v>1</v>
      </c>
      <c r="F50" s="8">
        <f t="shared" si="3"/>
        <v>1</v>
      </c>
      <c r="G50" s="8">
        <f t="shared" si="4"/>
        <v>1</v>
      </c>
      <c r="H50" s="8">
        <f t="shared" si="5"/>
        <v>1</v>
      </c>
      <c r="I50" s="8">
        <f t="shared" si="6"/>
        <v>1</v>
      </c>
      <c r="J50" s="8">
        <f t="shared" si="7"/>
        <v>1</v>
      </c>
      <c r="K50" s="8">
        <f t="shared" si="8"/>
        <v>1</v>
      </c>
      <c r="L50" s="8">
        <f t="shared" si="9"/>
        <v>1</v>
      </c>
    </row>
    <row r="51" spans="1:12" x14ac:dyDescent="0.25">
      <c r="A51" s="7">
        <f>+'Gnman-Bnutagir'!A49</f>
        <v>43</v>
      </c>
      <c r="B51" s="2" t="str">
        <f>+'Gnman-Bnutagir'!B49</f>
        <v>31711110/7</v>
      </c>
      <c r="C51" s="19" t="str">
        <f>+'Gnman-Bnutagir'!C49</f>
        <v>Չիպ-ռեզիստոր</v>
      </c>
      <c r="D51" s="8">
        <v>1</v>
      </c>
      <c r="E51" s="8">
        <f t="shared" si="2"/>
        <v>1</v>
      </c>
      <c r="F51" s="8">
        <f t="shared" si="3"/>
        <v>1</v>
      </c>
      <c r="G51" s="8">
        <f t="shared" si="4"/>
        <v>1</v>
      </c>
      <c r="H51" s="8">
        <f t="shared" si="5"/>
        <v>1</v>
      </c>
      <c r="I51" s="8">
        <f t="shared" si="6"/>
        <v>1</v>
      </c>
      <c r="J51" s="8">
        <f t="shared" si="7"/>
        <v>1</v>
      </c>
      <c r="K51" s="8">
        <f t="shared" si="8"/>
        <v>1</v>
      </c>
      <c r="L51" s="8">
        <f t="shared" si="9"/>
        <v>1</v>
      </c>
    </row>
    <row r="52" spans="1:12" x14ac:dyDescent="0.25">
      <c r="A52" s="7">
        <f>+'Gnman-Bnutagir'!A50</f>
        <v>44</v>
      </c>
      <c r="B52" s="2" t="str">
        <f>+'Gnman-Bnutagir'!B50</f>
        <v>31711310/25</v>
      </c>
      <c r="C52" s="19" t="str">
        <f>+'Gnman-Bnutagir'!C50</f>
        <v>Բարձր հաճախականության  տրանսֆորմատոր</v>
      </c>
      <c r="D52" s="8">
        <v>1</v>
      </c>
      <c r="E52" s="8">
        <f t="shared" si="2"/>
        <v>1</v>
      </c>
      <c r="F52" s="8">
        <f t="shared" si="3"/>
        <v>1</v>
      </c>
      <c r="G52" s="8">
        <f t="shared" si="4"/>
        <v>1</v>
      </c>
      <c r="H52" s="8">
        <f t="shared" si="5"/>
        <v>1</v>
      </c>
      <c r="I52" s="8">
        <f t="shared" si="6"/>
        <v>1</v>
      </c>
      <c r="J52" s="8">
        <f t="shared" si="7"/>
        <v>1</v>
      </c>
      <c r="K52" s="8">
        <f t="shared" si="8"/>
        <v>1</v>
      </c>
      <c r="L52" s="8">
        <f t="shared" si="9"/>
        <v>1</v>
      </c>
    </row>
    <row r="53" spans="1:12" ht="54" x14ac:dyDescent="0.25">
      <c r="A53" s="7">
        <f>+'Gnman-Bnutagir'!A51</f>
        <v>45</v>
      </c>
      <c r="B53" s="2" t="str">
        <f>+'Gnman-Bnutagir'!B51</f>
        <v>31711310/26</v>
      </c>
      <c r="C53" s="19" t="str">
        <f>+'Gnman-Bnutagir'!C51</f>
        <v xml:space="preserve">Բարձր հաճախականության  հաճախականության սինթեզատոր
</v>
      </c>
      <c r="D53" s="8">
        <v>1</v>
      </c>
      <c r="E53" s="8">
        <f t="shared" si="2"/>
        <v>1</v>
      </c>
      <c r="F53" s="8">
        <f t="shared" si="3"/>
        <v>1</v>
      </c>
      <c r="G53" s="8">
        <f t="shared" si="4"/>
        <v>1</v>
      </c>
      <c r="H53" s="8">
        <f t="shared" si="5"/>
        <v>1</v>
      </c>
      <c r="I53" s="8">
        <f t="shared" si="6"/>
        <v>1</v>
      </c>
      <c r="J53" s="8">
        <f t="shared" si="7"/>
        <v>1</v>
      </c>
      <c r="K53" s="8">
        <f t="shared" si="8"/>
        <v>1</v>
      </c>
      <c r="L53" s="8">
        <f t="shared" si="9"/>
        <v>1</v>
      </c>
    </row>
    <row r="54" spans="1:12" x14ac:dyDescent="0.25">
      <c r="A54" s="7">
        <f>+'Gnman-Bnutagir'!A52</f>
        <v>46</v>
      </c>
      <c r="B54" s="2" t="str">
        <f>+'Gnman-Bnutagir'!B52</f>
        <v>31711310/27</v>
      </c>
      <c r="C54" s="19" t="str">
        <f>+'Gnman-Bnutagir'!C52</f>
        <v>Բարձր հաճախականության սինթեզատոր՝ PLL-ով</v>
      </c>
      <c r="D54" s="8">
        <v>1</v>
      </c>
      <c r="E54" s="8">
        <f t="shared" si="2"/>
        <v>1</v>
      </c>
      <c r="F54" s="8">
        <f t="shared" si="3"/>
        <v>1</v>
      </c>
      <c r="G54" s="8">
        <f t="shared" si="4"/>
        <v>1</v>
      </c>
      <c r="H54" s="8">
        <f t="shared" si="5"/>
        <v>1</v>
      </c>
      <c r="I54" s="8">
        <f t="shared" si="6"/>
        <v>1</v>
      </c>
      <c r="J54" s="8">
        <f t="shared" si="7"/>
        <v>1</v>
      </c>
      <c r="K54" s="8">
        <f t="shared" si="8"/>
        <v>1</v>
      </c>
      <c r="L54" s="8">
        <f t="shared" si="9"/>
        <v>1</v>
      </c>
    </row>
    <row r="55" spans="1:12" x14ac:dyDescent="0.25">
      <c r="A55" s="7">
        <f>+'Gnman-Bnutagir'!A53</f>
        <v>47</v>
      </c>
      <c r="B55" s="2" t="str">
        <f>+'Gnman-Bnutagir'!B53</f>
        <v>31711170/1</v>
      </c>
      <c r="C55" s="19" t="str">
        <f>+'Gnman-Bnutagir'!C53</f>
        <v>Կերամիկական կոնդենսատոր</v>
      </c>
      <c r="D55" s="8">
        <v>1</v>
      </c>
      <c r="E55" s="8">
        <f t="shared" si="2"/>
        <v>1</v>
      </c>
      <c r="F55" s="8">
        <f t="shared" si="3"/>
        <v>1</v>
      </c>
      <c r="G55" s="8">
        <f t="shared" si="4"/>
        <v>1</v>
      </c>
      <c r="H55" s="8">
        <f t="shared" si="5"/>
        <v>1</v>
      </c>
      <c r="I55" s="8">
        <f t="shared" si="6"/>
        <v>1</v>
      </c>
      <c r="J55" s="8">
        <f t="shared" si="7"/>
        <v>1</v>
      </c>
      <c r="K55" s="8">
        <f t="shared" si="8"/>
        <v>1</v>
      </c>
      <c r="L55" s="8">
        <f t="shared" si="9"/>
        <v>1</v>
      </c>
    </row>
    <row r="56" spans="1:12" x14ac:dyDescent="0.25">
      <c r="A56" s="7">
        <f>+'Gnman-Bnutagir'!A54</f>
        <v>48</v>
      </c>
      <c r="B56" s="2" t="str">
        <f>+'Gnman-Bnutagir'!B54</f>
        <v>31711170/2</v>
      </c>
      <c r="C56" s="19" t="str">
        <f>+'Gnman-Bnutagir'!C54</f>
        <v>Կերամիկական կոնդենսատոր</v>
      </c>
      <c r="D56" s="8">
        <v>1</v>
      </c>
      <c r="E56" s="8">
        <f t="shared" si="2"/>
        <v>1</v>
      </c>
      <c r="F56" s="8">
        <f t="shared" si="3"/>
        <v>1</v>
      </c>
      <c r="G56" s="8">
        <f t="shared" si="4"/>
        <v>1</v>
      </c>
      <c r="H56" s="8">
        <f t="shared" si="5"/>
        <v>1</v>
      </c>
      <c r="I56" s="8">
        <f t="shared" si="6"/>
        <v>1</v>
      </c>
      <c r="J56" s="8">
        <f t="shared" si="7"/>
        <v>1</v>
      </c>
      <c r="K56" s="8">
        <f t="shared" si="8"/>
        <v>1</v>
      </c>
      <c r="L56" s="8">
        <f t="shared" si="9"/>
        <v>1</v>
      </c>
    </row>
    <row r="57" spans="1:12" ht="27" x14ac:dyDescent="0.25">
      <c r="A57" s="7">
        <f>+'Gnman-Bnutagir'!A55</f>
        <v>49</v>
      </c>
      <c r="B57" s="2" t="str">
        <f>+'Gnman-Bnutagir'!B55</f>
        <v>31711170/3</v>
      </c>
      <c r="C57" s="19" t="str">
        <f>+'Gnman-Bnutagir'!C55</f>
        <v xml:space="preserve">
Կերամիկական կոնդենսատոր</v>
      </c>
      <c r="D57" s="8">
        <v>1</v>
      </c>
      <c r="E57" s="8">
        <f t="shared" si="2"/>
        <v>1</v>
      </c>
      <c r="F57" s="8">
        <f t="shared" si="3"/>
        <v>1</v>
      </c>
      <c r="G57" s="8">
        <f t="shared" si="4"/>
        <v>1</v>
      </c>
      <c r="H57" s="8">
        <f t="shared" si="5"/>
        <v>1</v>
      </c>
      <c r="I57" s="8">
        <f t="shared" si="6"/>
        <v>1</v>
      </c>
      <c r="J57" s="8">
        <f t="shared" si="7"/>
        <v>1</v>
      </c>
      <c r="K57" s="8">
        <f t="shared" si="8"/>
        <v>1</v>
      </c>
      <c r="L57" s="8">
        <f t="shared" si="9"/>
        <v>1</v>
      </c>
    </row>
    <row r="58" spans="1:12" x14ac:dyDescent="0.25">
      <c r="A58" s="7">
        <f>+'Gnman-Bnutagir'!A56</f>
        <v>50</v>
      </c>
      <c r="B58" s="2" t="str">
        <f>+'Gnman-Bnutagir'!B56</f>
        <v>31711170/4</v>
      </c>
      <c r="C58" s="19" t="str">
        <f>+'Gnman-Bnutagir'!C56</f>
        <v>Կերամիկական կոնդենսատոր</v>
      </c>
      <c r="D58" s="8">
        <v>1</v>
      </c>
      <c r="E58" s="8">
        <f t="shared" si="2"/>
        <v>1</v>
      </c>
      <c r="F58" s="8">
        <f t="shared" si="3"/>
        <v>1</v>
      </c>
      <c r="G58" s="8">
        <f t="shared" si="4"/>
        <v>1</v>
      </c>
      <c r="H58" s="8">
        <f t="shared" si="5"/>
        <v>1</v>
      </c>
      <c r="I58" s="8">
        <f t="shared" si="6"/>
        <v>1</v>
      </c>
      <c r="J58" s="8">
        <f t="shared" si="7"/>
        <v>1</v>
      </c>
      <c r="K58" s="8">
        <f t="shared" si="8"/>
        <v>1</v>
      </c>
      <c r="L58" s="8">
        <f t="shared" si="9"/>
        <v>1</v>
      </c>
    </row>
    <row r="59" spans="1:12" x14ac:dyDescent="0.25">
      <c r="A59" s="7">
        <f>+'Gnman-Bnutagir'!A57</f>
        <v>51</v>
      </c>
      <c r="B59" s="2" t="str">
        <f>+'Gnman-Bnutagir'!B57</f>
        <v>31711170/5</v>
      </c>
      <c r="C59" s="19" t="str">
        <f>+'Gnman-Bnutagir'!C57</f>
        <v>Կերամիկական կոնդենսատոր</v>
      </c>
      <c r="D59" s="8">
        <v>1</v>
      </c>
      <c r="E59" s="8">
        <f t="shared" si="2"/>
        <v>1</v>
      </c>
      <c r="F59" s="8">
        <f t="shared" si="3"/>
        <v>1</v>
      </c>
      <c r="G59" s="8">
        <f t="shared" si="4"/>
        <v>1</v>
      </c>
      <c r="H59" s="8">
        <f t="shared" si="5"/>
        <v>1</v>
      </c>
      <c r="I59" s="8">
        <f t="shared" si="6"/>
        <v>1</v>
      </c>
      <c r="J59" s="8">
        <f t="shared" si="7"/>
        <v>1</v>
      </c>
      <c r="K59" s="8">
        <f t="shared" si="8"/>
        <v>1</v>
      </c>
      <c r="L59" s="8">
        <f t="shared" si="9"/>
        <v>1</v>
      </c>
    </row>
    <row r="60" spans="1:12" x14ac:dyDescent="0.25">
      <c r="A60" s="7">
        <f>+'Gnman-Bnutagir'!A58</f>
        <v>52</v>
      </c>
      <c r="B60" s="2" t="str">
        <f>+'Gnman-Bnutagir'!B58</f>
        <v>31711310/28</v>
      </c>
      <c r="C60" s="19" t="str">
        <f>+'Gnman-Bnutagir'!C58</f>
        <v>Ուժային SMD ինդուկտոր</v>
      </c>
      <c r="D60" s="8">
        <v>1</v>
      </c>
      <c r="E60" s="8">
        <f t="shared" si="2"/>
        <v>1</v>
      </c>
      <c r="F60" s="8">
        <f t="shared" si="3"/>
        <v>1</v>
      </c>
      <c r="G60" s="8">
        <f t="shared" si="4"/>
        <v>1</v>
      </c>
      <c r="H60" s="8">
        <f t="shared" si="5"/>
        <v>1</v>
      </c>
      <c r="I60" s="8">
        <f t="shared" si="6"/>
        <v>1</v>
      </c>
      <c r="J60" s="8">
        <f t="shared" si="7"/>
        <v>1</v>
      </c>
      <c r="K60" s="8">
        <f t="shared" si="8"/>
        <v>1</v>
      </c>
      <c r="L60" s="8">
        <f t="shared" si="9"/>
        <v>1</v>
      </c>
    </row>
    <row r="61" spans="1:12" x14ac:dyDescent="0.25">
      <c r="A61" s="7">
        <f>+'Gnman-Bnutagir'!A59</f>
        <v>53</v>
      </c>
      <c r="B61" s="2" t="str">
        <f>+'Gnman-Bnutagir'!B59</f>
        <v>31711170/6</v>
      </c>
      <c r="C61" s="19" t="str">
        <f>+'Gnman-Bnutagir'!C59</f>
        <v>Կերամիկական կոնդենսատոր</v>
      </c>
      <c r="D61" s="8">
        <v>1</v>
      </c>
      <c r="E61" s="8">
        <f t="shared" si="2"/>
        <v>1</v>
      </c>
      <c r="F61" s="8">
        <f t="shared" si="3"/>
        <v>1</v>
      </c>
      <c r="G61" s="8">
        <f t="shared" si="4"/>
        <v>1</v>
      </c>
      <c r="H61" s="8">
        <f t="shared" si="5"/>
        <v>1</v>
      </c>
      <c r="I61" s="8">
        <f t="shared" si="6"/>
        <v>1</v>
      </c>
      <c r="J61" s="8">
        <f t="shared" si="7"/>
        <v>1</v>
      </c>
      <c r="K61" s="8">
        <f t="shared" si="8"/>
        <v>1</v>
      </c>
      <c r="L61" s="8">
        <f t="shared" si="9"/>
        <v>1</v>
      </c>
    </row>
    <row r="62" spans="1:12" x14ac:dyDescent="0.25">
      <c r="A62" s="7">
        <f>+'Gnman-Bnutagir'!A60</f>
        <v>54</v>
      </c>
      <c r="B62" s="2" t="str">
        <f>+'Gnman-Bnutagir'!B60</f>
        <v>31711170/7</v>
      </c>
      <c r="C62" s="19" t="str">
        <f>+'Gnman-Bnutagir'!C60</f>
        <v>Կերամիկական կոնդենսատոր</v>
      </c>
      <c r="D62" s="8">
        <v>1</v>
      </c>
      <c r="E62" s="8">
        <f t="shared" si="2"/>
        <v>1</v>
      </c>
      <c r="F62" s="8">
        <f t="shared" si="3"/>
        <v>1</v>
      </c>
      <c r="G62" s="8">
        <f t="shared" si="4"/>
        <v>1</v>
      </c>
      <c r="H62" s="8">
        <f t="shared" si="5"/>
        <v>1</v>
      </c>
      <c r="I62" s="8">
        <f t="shared" si="6"/>
        <v>1</v>
      </c>
      <c r="J62" s="8">
        <f t="shared" si="7"/>
        <v>1</v>
      </c>
      <c r="K62" s="8">
        <f t="shared" si="8"/>
        <v>1</v>
      </c>
      <c r="L62" s="8">
        <f t="shared" si="9"/>
        <v>1</v>
      </c>
    </row>
    <row r="63" spans="1:12" x14ac:dyDescent="0.25">
      <c r="A63" s="7">
        <f>+'Gnman-Bnutagir'!A61</f>
        <v>55</v>
      </c>
      <c r="B63" s="2" t="str">
        <f>+'Gnman-Bnutagir'!B61</f>
        <v>31711170/8</v>
      </c>
      <c r="C63" s="19" t="str">
        <f>+'Gnman-Bnutagir'!C61</f>
        <v>Կերամիկական կոնդենսատոր</v>
      </c>
      <c r="D63" s="8">
        <v>1</v>
      </c>
      <c r="E63" s="8">
        <f t="shared" si="2"/>
        <v>1</v>
      </c>
      <c r="F63" s="8">
        <f t="shared" si="3"/>
        <v>1</v>
      </c>
      <c r="G63" s="8">
        <f t="shared" si="4"/>
        <v>1</v>
      </c>
      <c r="H63" s="8">
        <f t="shared" si="5"/>
        <v>1</v>
      </c>
      <c r="I63" s="8">
        <f t="shared" si="6"/>
        <v>1</v>
      </c>
      <c r="J63" s="8">
        <f t="shared" si="7"/>
        <v>1</v>
      </c>
      <c r="K63" s="8">
        <f t="shared" si="8"/>
        <v>1</v>
      </c>
      <c r="L63" s="8">
        <f t="shared" si="9"/>
        <v>1</v>
      </c>
    </row>
    <row r="64" spans="1:12" ht="40.5" x14ac:dyDescent="0.25">
      <c r="A64" s="7">
        <f>+'Gnman-Bnutagir'!A62</f>
        <v>56</v>
      </c>
      <c r="B64" s="2" t="str">
        <f>+'Gnman-Bnutagir'!B62</f>
        <v xml:space="preserve">
31711170/9
</v>
      </c>
      <c r="C64" s="19" t="str">
        <f>+'Gnman-Bnutagir'!C62</f>
        <v>Կերամիկական կոնդենսատոր</v>
      </c>
      <c r="D64" s="8">
        <v>1</v>
      </c>
      <c r="E64" s="8">
        <f t="shared" si="2"/>
        <v>1</v>
      </c>
      <c r="F64" s="8">
        <f t="shared" si="3"/>
        <v>1</v>
      </c>
      <c r="G64" s="8">
        <f t="shared" si="4"/>
        <v>1</v>
      </c>
      <c r="H64" s="8">
        <f t="shared" si="5"/>
        <v>1</v>
      </c>
      <c r="I64" s="8">
        <f t="shared" si="6"/>
        <v>1</v>
      </c>
      <c r="J64" s="8">
        <f t="shared" si="7"/>
        <v>1</v>
      </c>
      <c r="K64" s="8">
        <f t="shared" si="8"/>
        <v>1</v>
      </c>
      <c r="L64" s="8">
        <f t="shared" si="9"/>
        <v>1</v>
      </c>
    </row>
    <row r="65" spans="1:12" x14ac:dyDescent="0.25">
      <c r="A65" s="7">
        <f>+'Gnman-Bnutagir'!A63</f>
        <v>57</v>
      </c>
      <c r="B65" s="2" t="str">
        <f>+'Gnman-Bnutagir'!B63</f>
        <v>31711170/10</v>
      </c>
      <c r="C65" s="19" t="str">
        <f>+'Gnman-Bnutagir'!C63</f>
        <v>Կերամիկական կոնդենսատոր</v>
      </c>
      <c r="D65" s="8">
        <v>1</v>
      </c>
      <c r="E65" s="8">
        <f t="shared" si="2"/>
        <v>1</v>
      </c>
      <c r="F65" s="8">
        <f t="shared" si="3"/>
        <v>1</v>
      </c>
      <c r="G65" s="8">
        <f t="shared" si="4"/>
        <v>1</v>
      </c>
      <c r="H65" s="8">
        <f t="shared" si="5"/>
        <v>1</v>
      </c>
      <c r="I65" s="8">
        <f t="shared" si="6"/>
        <v>1</v>
      </c>
      <c r="J65" s="8">
        <f t="shared" si="7"/>
        <v>1</v>
      </c>
      <c r="K65" s="8">
        <f t="shared" si="8"/>
        <v>1</v>
      </c>
      <c r="L65" s="8">
        <f t="shared" si="9"/>
        <v>1</v>
      </c>
    </row>
    <row r="66" spans="1:12" x14ac:dyDescent="0.25">
      <c r="A66" s="7">
        <f>+'Gnman-Bnutagir'!A64</f>
        <v>58</v>
      </c>
      <c r="B66" s="2" t="str">
        <f>+'Gnman-Bnutagir'!B64</f>
        <v>31711170/11</v>
      </c>
      <c r="C66" s="19" t="str">
        <f>+'Gnman-Bnutagir'!C64</f>
        <v>Կերամիկական կոնդենսատոր</v>
      </c>
      <c r="D66" s="8">
        <v>1</v>
      </c>
      <c r="E66" s="8">
        <f t="shared" si="2"/>
        <v>1</v>
      </c>
      <c r="F66" s="8">
        <f t="shared" si="3"/>
        <v>1</v>
      </c>
      <c r="G66" s="8">
        <f t="shared" si="4"/>
        <v>1</v>
      </c>
      <c r="H66" s="8">
        <f t="shared" si="5"/>
        <v>1</v>
      </c>
      <c r="I66" s="8">
        <f t="shared" si="6"/>
        <v>1</v>
      </c>
      <c r="J66" s="8">
        <f t="shared" si="7"/>
        <v>1</v>
      </c>
      <c r="K66" s="8">
        <f t="shared" si="8"/>
        <v>1</v>
      </c>
      <c r="L66" s="8">
        <f t="shared" si="9"/>
        <v>1</v>
      </c>
    </row>
    <row r="67" spans="1:12" x14ac:dyDescent="0.25">
      <c r="A67" s="7">
        <f>+'Gnman-Bnutagir'!A65</f>
        <v>59</v>
      </c>
      <c r="B67" s="2" t="str">
        <f>+'Gnman-Bnutagir'!B65</f>
        <v>31711310/29</v>
      </c>
      <c r="C67" s="19" t="str">
        <f>+'Gnman-Bnutagir'!C65</f>
        <v>Գծային լարման կայունացուցիչ (LDO)</v>
      </c>
      <c r="D67" s="8">
        <v>1</v>
      </c>
      <c r="E67" s="8">
        <f t="shared" si="2"/>
        <v>1</v>
      </c>
      <c r="F67" s="8">
        <f t="shared" si="3"/>
        <v>1</v>
      </c>
      <c r="G67" s="8">
        <f t="shared" si="4"/>
        <v>1</v>
      </c>
      <c r="H67" s="8">
        <f t="shared" si="5"/>
        <v>1</v>
      </c>
      <c r="I67" s="8">
        <f t="shared" si="6"/>
        <v>1</v>
      </c>
      <c r="J67" s="8">
        <f t="shared" si="7"/>
        <v>1</v>
      </c>
      <c r="K67" s="8">
        <f t="shared" si="8"/>
        <v>1</v>
      </c>
      <c r="L67" s="8">
        <f t="shared" si="9"/>
        <v>1</v>
      </c>
    </row>
    <row r="68" spans="1:12" x14ac:dyDescent="0.25">
      <c r="A68" s="7">
        <f>+'Gnman-Bnutagir'!A66</f>
        <v>60</v>
      </c>
      <c r="B68" s="2" t="str">
        <f>+'Gnman-Bnutagir'!B66</f>
        <v>30237113/2</v>
      </c>
      <c r="C68" s="19" t="str">
        <f>+'Gnman-Bnutagir'!C66</f>
        <v>Բարձր հաճախականության SMA միակցիչ</v>
      </c>
      <c r="D68" s="8">
        <v>1</v>
      </c>
      <c r="E68" s="8">
        <f t="shared" si="2"/>
        <v>1</v>
      </c>
      <c r="F68" s="8">
        <f t="shared" si="3"/>
        <v>1</v>
      </c>
      <c r="G68" s="8">
        <f t="shared" si="4"/>
        <v>1</v>
      </c>
      <c r="H68" s="8">
        <f t="shared" si="5"/>
        <v>1</v>
      </c>
      <c r="I68" s="8">
        <f t="shared" si="6"/>
        <v>1</v>
      </c>
      <c r="J68" s="8">
        <f t="shared" si="7"/>
        <v>1</v>
      </c>
      <c r="K68" s="8">
        <f t="shared" si="8"/>
        <v>1</v>
      </c>
      <c r="L68" s="8">
        <f t="shared" si="9"/>
        <v>1</v>
      </c>
    </row>
    <row r="69" spans="1:12" x14ac:dyDescent="0.25">
      <c r="A69" s="7">
        <f>+'Gnman-Bnutagir'!A67</f>
        <v>61</v>
      </c>
      <c r="B69" s="2" t="str">
        <f>+'Gnman-Bnutagir'!B67</f>
        <v>31711110/8</v>
      </c>
      <c r="C69" s="19" t="str">
        <f>+'Gnman-Bnutagir'!C67</f>
        <v>Բարձր հաճախականության ինդուկտոր</v>
      </c>
      <c r="D69" s="8">
        <v>1</v>
      </c>
      <c r="E69" s="8">
        <f t="shared" si="2"/>
        <v>1</v>
      </c>
      <c r="F69" s="8">
        <f t="shared" si="3"/>
        <v>1</v>
      </c>
      <c r="G69" s="8">
        <f t="shared" si="4"/>
        <v>1</v>
      </c>
      <c r="H69" s="8">
        <f t="shared" si="5"/>
        <v>1</v>
      </c>
      <c r="I69" s="8">
        <f t="shared" si="6"/>
        <v>1</v>
      </c>
      <c r="J69" s="8">
        <f t="shared" si="7"/>
        <v>1</v>
      </c>
      <c r="K69" s="8">
        <f t="shared" si="8"/>
        <v>1</v>
      </c>
      <c r="L69" s="8">
        <f t="shared" si="9"/>
        <v>1</v>
      </c>
    </row>
    <row r="70" spans="1:12" x14ac:dyDescent="0.25">
      <c r="A70" s="7">
        <f>+'Gnman-Bnutagir'!A68</f>
        <v>62</v>
      </c>
      <c r="B70" s="2" t="str">
        <f>+'Gnman-Bnutagir'!B68</f>
        <v>31711110/9</v>
      </c>
      <c r="C70" s="19" t="str">
        <f>+'Gnman-Bnutagir'!C68</f>
        <v>Բարձր հաճախականության ինդուկտոր</v>
      </c>
      <c r="D70" s="8">
        <v>1</v>
      </c>
      <c r="E70" s="8">
        <f t="shared" si="2"/>
        <v>1</v>
      </c>
      <c r="F70" s="8">
        <f t="shared" si="3"/>
        <v>1</v>
      </c>
      <c r="G70" s="8">
        <f t="shared" si="4"/>
        <v>1</v>
      </c>
      <c r="H70" s="8">
        <f t="shared" si="5"/>
        <v>1</v>
      </c>
      <c r="I70" s="8">
        <f t="shared" si="6"/>
        <v>1</v>
      </c>
      <c r="J70" s="8">
        <f t="shared" si="7"/>
        <v>1</v>
      </c>
      <c r="K70" s="8">
        <f t="shared" si="8"/>
        <v>1</v>
      </c>
      <c r="L70" s="8">
        <f t="shared" si="9"/>
        <v>1</v>
      </c>
    </row>
    <row r="71" spans="1:12" x14ac:dyDescent="0.25">
      <c r="A71" s="7">
        <f>+'Gnman-Bnutagir'!A69</f>
        <v>63</v>
      </c>
      <c r="B71" s="2" t="str">
        <f>+'Gnman-Bnutagir'!B69</f>
        <v>31711140/1</v>
      </c>
      <c r="C71" s="19" t="str">
        <f>+'Gnman-Bnutagir'!C69</f>
        <v>Մակերեսային մոնտաժման ռեզիստոր</v>
      </c>
      <c r="D71" s="8">
        <v>1</v>
      </c>
      <c r="E71" s="8">
        <f t="shared" ref="E71:E98" si="10">+D71</f>
        <v>1</v>
      </c>
      <c r="F71" s="8">
        <f t="shared" ref="F71:F98" si="11">+E71</f>
        <v>1</v>
      </c>
      <c r="G71" s="8">
        <f t="shared" ref="G71:G98" si="12">+F71</f>
        <v>1</v>
      </c>
      <c r="H71" s="8">
        <f t="shared" ref="H71:H98" si="13">+G71</f>
        <v>1</v>
      </c>
      <c r="I71" s="8">
        <f t="shared" ref="I71:I98" si="14">+H71</f>
        <v>1</v>
      </c>
      <c r="J71" s="8">
        <f t="shared" ref="J71:J98" si="15">+I71</f>
        <v>1</v>
      </c>
      <c r="K71" s="8">
        <f t="shared" ref="K71:K98" si="16">+J71</f>
        <v>1</v>
      </c>
      <c r="L71" s="8">
        <f t="shared" ref="L71:L98" si="17">+K71</f>
        <v>1</v>
      </c>
    </row>
    <row r="72" spans="1:12" x14ac:dyDescent="0.25">
      <c r="A72" s="7">
        <f>+'Gnman-Bnutagir'!A70</f>
        <v>64</v>
      </c>
      <c r="B72" s="2" t="str">
        <f>+'Gnman-Bnutagir'!B70</f>
        <v>31711140/2</v>
      </c>
      <c r="C72" s="19" t="str">
        <f>+'Gnman-Bnutagir'!C70</f>
        <v>Մակերեսային մոնտաժման ռեզիստոր</v>
      </c>
      <c r="D72" s="8">
        <v>1</v>
      </c>
      <c r="E72" s="8">
        <f t="shared" si="10"/>
        <v>1</v>
      </c>
      <c r="F72" s="8">
        <f t="shared" si="11"/>
        <v>1</v>
      </c>
      <c r="G72" s="8">
        <f t="shared" si="12"/>
        <v>1</v>
      </c>
      <c r="H72" s="8">
        <f t="shared" si="13"/>
        <v>1</v>
      </c>
      <c r="I72" s="8">
        <f t="shared" si="14"/>
        <v>1</v>
      </c>
      <c r="J72" s="8">
        <f t="shared" si="15"/>
        <v>1</v>
      </c>
      <c r="K72" s="8">
        <f t="shared" si="16"/>
        <v>1</v>
      </c>
      <c r="L72" s="8">
        <f t="shared" si="17"/>
        <v>1</v>
      </c>
    </row>
    <row r="73" spans="1:12" x14ac:dyDescent="0.25">
      <c r="A73" s="7">
        <f>+'Gnman-Bnutagir'!A71</f>
        <v>65</v>
      </c>
      <c r="B73" s="2" t="str">
        <f>+'Gnman-Bnutagir'!B71</f>
        <v>31711140/3</v>
      </c>
      <c r="C73" s="19" t="str">
        <f>+'Gnman-Bnutagir'!C71</f>
        <v>Մակերեսային մոնտաժման ռեզիստոր</v>
      </c>
      <c r="D73" s="8">
        <v>1</v>
      </c>
      <c r="E73" s="8">
        <f t="shared" si="10"/>
        <v>1</v>
      </c>
      <c r="F73" s="8">
        <f t="shared" si="11"/>
        <v>1</v>
      </c>
      <c r="G73" s="8">
        <f t="shared" si="12"/>
        <v>1</v>
      </c>
      <c r="H73" s="8">
        <f t="shared" si="13"/>
        <v>1</v>
      </c>
      <c r="I73" s="8">
        <f t="shared" si="14"/>
        <v>1</v>
      </c>
      <c r="J73" s="8">
        <f t="shared" si="15"/>
        <v>1</v>
      </c>
      <c r="K73" s="8">
        <f t="shared" si="16"/>
        <v>1</v>
      </c>
      <c r="L73" s="8">
        <f t="shared" si="17"/>
        <v>1</v>
      </c>
    </row>
    <row r="74" spans="1:12" x14ac:dyDescent="0.25">
      <c r="A74" s="7">
        <f>+'Gnman-Bnutagir'!A72</f>
        <v>66</v>
      </c>
      <c r="B74" s="2" t="str">
        <f>+'Gnman-Bnutagir'!B72</f>
        <v>31711140/4</v>
      </c>
      <c r="C74" s="19" t="str">
        <f>+'Gnman-Bnutagir'!C72</f>
        <v>Մակերեսային մոնտաժման ռեզիստոր</v>
      </c>
      <c r="D74" s="8">
        <v>1</v>
      </c>
      <c r="E74" s="8">
        <f t="shared" si="10"/>
        <v>1</v>
      </c>
      <c r="F74" s="8">
        <f t="shared" si="11"/>
        <v>1</v>
      </c>
      <c r="G74" s="8">
        <f t="shared" si="12"/>
        <v>1</v>
      </c>
      <c r="H74" s="8">
        <f t="shared" si="13"/>
        <v>1</v>
      </c>
      <c r="I74" s="8">
        <f t="shared" si="14"/>
        <v>1</v>
      </c>
      <c r="J74" s="8">
        <f t="shared" si="15"/>
        <v>1</v>
      </c>
      <c r="K74" s="8">
        <f t="shared" si="16"/>
        <v>1</v>
      </c>
      <c r="L74" s="8">
        <f t="shared" si="17"/>
        <v>1</v>
      </c>
    </row>
    <row r="75" spans="1:12" x14ac:dyDescent="0.25">
      <c r="A75" s="7">
        <f>+'Gnman-Bnutagir'!A73</f>
        <v>67</v>
      </c>
      <c r="B75" s="2" t="str">
        <f>+'Gnman-Bnutagir'!B73</f>
        <v>31711140/5</v>
      </c>
      <c r="C75" s="19" t="str">
        <f>+'Gnman-Bnutagir'!C73</f>
        <v>Մակերեսային մոնտաժման ռեզիստոր</v>
      </c>
      <c r="D75" s="8">
        <v>1</v>
      </c>
      <c r="E75" s="8">
        <f t="shared" si="10"/>
        <v>1</v>
      </c>
      <c r="F75" s="8">
        <f t="shared" si="11"/>
        <v>1</v>
      </c>
      <c r="G75" s="8">
        <f t="shared" si="12"/>
        <v>1</v>
      </c>
      <c r="H75" s="8">
        <f t="shared" si="13"/>
        <v>1</v>
      </c>
      <c r="I75" s="8">
        <f t="shared" si="14"/>
        <v>1</v>
      </c>
      <c r="J75" s="8">
        <f t="shared" si="15"/>
        <v>1</v>
      </c>
      <c r="K75" s="8">
        <f t="shared" si="16"/>
        <v>1</v>
      </c>
      <c r="L75" s="8">
        <f t="shared" si="17"/>
        <v>1</v>
      </c>
    </row>
    <row r="76" spans="1:12" x14ac:dyDescent="0.25">
      <c r="A76" s="7">
        <f>+'Gnman-Bnutagir'!A74</f>
        <v>68</v>
      </c>
      <c r="B76" s="2" t="str">
        <f>+'Gnman-Bnutagir'!B74</f>
        <v>31711140/6</v>
      </c>
      <c r="C76" s="19" t="str">
        <f>+'Gnman-Bnutagir'!C74</f>
        <v>Մակերեսային մոնտաժման ռեզիստոր</v>
      </c>
      <c r="D76" s="8">
        <v>1</v>
      </c>
      <c r="E76" s="8">
        <f t="shared" si="10"/>
        <v>1</v>
      </c>
      <c r="F76" s="8">
        <f t="shared" si="11"/>
        <v>1</v>
      </c>
      <c r="G76" s="8">
        <f t="shared" si="12"/>
        <v>1</v>
      </c>
      <c r="H76" s="8">
        <f t="shared" si="13"/>
        <v>1</v>
      </c>
      <c r="I76" s="8">
        <f t="shared" si="14"/>
        <v>1</v>
      </c>
      <c r="J76" s="8">
        <f t="shared" si="15"/>
        <v>1</v>
      </c>
      <c r="K76" s="8">
        <f t="shared" si="16"/>
        <v>1</v>
      </c>
      <c r="L76" s="8">
        <f t="shared" si="17"/>
        <v>1</v>
      </c>
    </row>
    <row r="77" spans="1:12" x14ac:dyDescent="0.25">
      <c r="A77" s="7">
        <f>+'Gnman-Bnutagir'!A75</f>
        <v>69</v>
      </c>
      <c r="B77" s="2" t="str">
        <f>+'Gnman-Bnutagir'!B75</f>
        <v>31711140/7</v>
      </c>
      <c r="C77" s="19" t="str">
        <f>+'Gnman-Bnutagir'!C75</f>
        <v>Մակերեսային մոնտաժման ռեզիստոր</v>
      </c>
      <c r="D77" s="8">
        <v>1</v>
      </c>
      <c r="E77" s="8">
        <f t="shared" si="10"/>
        <v>1</v>
      </c>
      <c r="F77" s="8">
        <f t="shared" si="11"/>
        <v>1</v>
      </c>
      <c r="G77" s="8">
        <f t="shared" si="12"/>
        <v>1</v>
      </c>
      <c r="H77" s="8">
        <f t="shared" si="13"/>
        <v>1</v>
      </c>
      <c r="I77" s="8">
        <f t="shared" si="14"/>
        <v>1</v>
      </c>
      <c r="J77" s="8">
        <f t="shared" si="15"/>
        <v>1</v>
      </c>
      <c r="K77" s="8">
        <f t="shared" si="16"/>
        <v>1</v>
      </c>
      <c r="L77" s="8">
        <f t="shared" si="17"/>
        <v>1</v>
      </c>
    </row>
    <row r="78" spans="1:12" x14ac:dyDescent="0.25">
      <c r="A78" s="7">
        <f>+'Gnman-Bnutagir'!A76</f>
        <v>70</v>
      </c>
      <c r="B78" s="2" t="str">
        <f>+'Gnman-Bnutagir'!B76</f>
        <v>31711140/8</v>
      </c>
      <c r="C78" s="19" t="str">
        <f>+'Gnman-Bnutagir'!C76</f>
        <v>Մակերեսային մոնտաժման ռեզիստոր</v>
      </c>
      <c r="D78" s="8">
        <v>1</v>
      </c>
      <c r="E78" s="8">
        <f t="shared" si="10"/>
        <v>1</v>
      </c>
      <c r="F78" s="8">
        <f t="shared" si="11"/>
        <v>1</v>
      </c>
      <c r="G78" s="8">
        <f t="shared" si="12"/>
        <v>1</v>
      </c>
      <c r="H78" s="8">
        <f t="shared" si="13"/>
        <v>1</v>
      </c>
      <c r="I78" s="8">
        <f t="shared" si="14"/>
        <v>1</v>
      </c>
      <c r="J78" s="8">
        <f t="shared" si="15"/>
        <v>1</v>
      </c>
      <c r="K78" s="8">
        <f t="shared" si="16"/>
        <v>1</v>
      </c>
      <c r="L78" s="8">
        <f t="shared" si="17"/>
        <v>1</v>
      </c>
    </row>
    <row r="79" spans="1:12" x14ac:dyDescent="0.25">
      <c r="A79" s="7">
        <f>+'Gnman-Bnutagir'!A77</f>
        <v>71</v>
      </c>
      <c r="B79" s="2" t="str">
        <f>+'Gnman-Bnutagir'!B77</f>
        <v>31711310/30</v>
      </c>
      <c r="C79" s="19" t="str">
        <f>+'Gnman-Bnutagir'!C77</f>
        <v>Բարձր հաճախականության տրանսֆորմատոր</v>
      </c>
      <c r="D79" s="8">
        <v>1</v>
      </c>
      <c r="E79" s="8">
        <f t="shared" si="10"/>
        <v>1</v>
      </c>
      <c r="F79" s="8">
        <f t="shared" si="11"/>
        <v>1</v>
      </c>
      <c r="G79" s="8">
        <f t="shared" si="12"/>
        <v>1</v>
      </c>
      <c r="H79" s="8">
        <f t="shared" si="13"/>
        <v>1</v>
      </c>
      <c r="I79" s="8">
        <f t="shared" si="14"/>
        <v>1</v>
      </c>
      <c r="J79" s="8">
        <f t="shared" si="15"/>
        <v>1</v>
      </c>
      <c r="K79" s="8">
        <f t="shared" si="16"/>
        <v>1</v>
      </c>
      <c r="L79" s="8">
        <f t="shared" si="17"/>
        <v>1</v>
      </c>
    </row>
    <row r="80" spans="1:12" x14ac:dyDescent="0.25">
      <c r="A80" s="7">
        <f>+'Gnman-Bnutagir'!A78</f>
        <v>72</v>
      </c>
      <c r="B80" s="2" t="str">
        <f>+'Gnman-Bnutagir'!B78</f>
        <v>31711170/12</v>
      </c>
      <c r="C80" s="19" t="str">
        <f>+'Gnman-Bnutagir'!C78</f>
        <v>Կերամիկական կոնդենսատոր</v>
      </c>
      <c r="D80" s="8">
        <v>1</v>
      </c>
      <c r="E80" s="8">
        <f t="shared" si="10"/>
        <v>1</v>
      </c>
      <c r="F80" s="8">
        <f t="shared" si="11"/>
        <v>1</v>
      </c>
      <c r="G80" s="8">
        <f t="shared" si="12"/>
        <v>1</v>
      </c>
      <c r="H80" s="8">
        <f t="shared" si="13"/>
        <v>1</v>
      </c>
      <c r="I80" s="8">
        <f t="shared" si="14"/>
        <v>1</v>
      </c>
      <c r="J80" s="8">
        <f t="shared" si="15"/>
        <v>1</v>
      </c>
      <c r="K80" s="8">
        <f t="shared" si="16"/>
        <v>1</v>
      </c>
      <c r="L80" s="8">
        <f t="shared" si="17"/>
        <v>1</v>
      </c>
    </row>
    <row r="81" spans="1:12" x14ac:dyDescent="0.25">
      <c r="A81" s="7">
        <f>+'Gnman-Bnutagir'!A79</f>
        <v>73</v>
      </c>
      <c r="B81" s="2" t="str">
        <f>+'Gnman-Bnutagir'!B79</f>
        <v>31711170/13</v>
      </c>
      <c r="C81" s="19" t="str">
        <f>+'Gnman-Bnutagir'!C79</f>
        <v>Կերամիկական կոնդենսատոր</v>
      </c>
      <c r="D81" s="8">
        <v>1</v>
      </c>
      <c r="E81" s="8">
        <f t="shared" si="10"/>
        <v>1</v>
      </c>
      <c r="F81" s="8">
        <f t="shared" si="11"/>
        <v>1</v>
      </c>
      <c r="G81" s="8">
        <f t="shared" si="12"/>
        <v>1</v>
      </c>
      <c r="H81" s="8">
        <f t="shared" si="13"/>
        <v>1</v>
      </c>
      <c r="I81" s="8">
        <f t="shared" si="14"/>
        <v>1</v>
      </c>
      <c r="J81" s="8">
        <f t="shared" si="15"/>
        <v>1</v>
      </c>
      <c r="K81" s="8">
        <f t="shared" si="16"/>
        <v>1</v>
      </c>
      <c r="L81" s="8">
        <f t="shared" si="17"/>
        <v>1</v>
      </c>
    </row>
    <row r="82" spans="1:12" x14ac:dyDescent="0.25">
      <c r="A82" s="7">
        <f>+'Gnman-Bnutagir'!A80</f>
        <v>74</v>
      </c>
      <c r="B82" s="2" t="str">
        <f>+'Gnman-Bnutagir'!B80</f>
        <v>31711170/14</v>
      </c>
      <c r="C82" s="19" t="str">
        <f>+'Gnman-Bnutagir'!C80</f>
        <v>Կերամիկական կոնդենսատոր</v>
      </c>
      <c r="D82" s="8">
        <v>1</v>
      </c>
      <c r="E82" s="8">
        <f t="shared" si="10"/>
        <v>1</v>
      </c>
      <c r="F82" s="8">
        <f t="shared" si="11"/>
        <v>1</v>
      </c>
      <c r="G82" s="8">
        <f t="shared" si="12"/>
        <v>1</v>
      </c>
      <c r="H82" s="8">
        <f t="shared" si="13"/>
        <v>1</v>
      </c>
      <c r="I82" s="8">
        <f t="shared" si="14"/>
        <v>1</v>
      </c>
      <c r="J82" s="8">
        <f t="shared" si="15"/>
        <v>1</v>
      </c>
      <c r="K82" s="8">
        <f t="shared" si="16"/>
        <v>1</v>
      </c>
      <c r="L82" s="8">
        <f t="shared" si="17"/>
        <v>1</v>
      </c>
    </row>
    <row r="83" spans="1:12" x14ac:dyDescent="0.25">
      <c r="A83" s="7">
        <f>+'Gnman-Bnutagir'!A81</f>
        <v>75</v>
      </c>
      <c r="B83" s="2" t="str">
        <f>+'Gnman-Bnutagir'!B81</f>
        <v>31711170/15</v>
      </c>
      <c r="C83" s="19" t="str">
        <f>+'Gnman-Bnutagir'!C81</f>
        <v>Կերամիկական կոնդենսատոր</v>
      </c>
      <c r="D83" s="8">
        <v>1</v>
      </c>
      <c r="E83" s="8">
        <f t="shared" si="10"/>
        <v>1</v>
      </c>
      <c r="F83" s="8">
        <f t="shared" si="11"/>
        <v>1</v>
      </c>
      <c r="G83" s="8">
        <f t="shared" si="12"/>
        <v>1</v>
      </c>
      <c r="H83" s="8">
        <f t="shared" si="13"/>
        <v>1</v>
      </c>
      <c r="I83" s="8">
        <f t="shared" si="14"/>
        <v>1</v>
      </c>
      <c r="J83" s="8">
        <f t="shared" si="15"/>
        <v>1</v>
      </c>
      <c r="K83" s="8">
        <f t="shared" si="16"/>
        <v>1</v>
      </c>
      <c r="L83" s="8">
        <f t="shared" si="17"/>
        <v>1</v>
      </c>
    </row>
    <row r="84" spans="1:12" x14ac:dyDescent="0.25">
      <c r="A84" s="7">
        <f>+'Gnman-Bnutagir'!A82</f>
        <v>76</v>
      </c>
      <c r="B84" s="2" t="str">
        <f>+'Gnman-Bnutagir'!B82</f>
        <v>31711170/16</v>
      </c>
      <c r="C84" s="19" t="str">
        <f>+'Gnman-Bnutagir'!C82</f>
        <v>Կերամիկական կոնդենսատոր</v>
      </c>
      <c r="D84" s="8">
        <v>1</v>
      </c>
      <c r="E84" s="8">
        <f t="shared" si="10"/>
        <v>1</v>
      </c>
      <c r="F84" s="8">
        <f t="shared" si="11"/>
        <v>1</v>
      </c>
      <c r="G84" s="8">
        <f t="shared" si="12"/>
        <v>1</v>
      </c>
      <c r="H84" s="8">
        <f t="shared" si="13"/>
        <v>1</v>
      </c>
      <c r="I84" s="8">
        <f t="shared" si="14"/>
        <v>1</v>
      </c>
      <c r="J84" s="8">
        <f t="shared" si="15"/>
        <v>1</v>
      </c>
      <c r="K84" s="8">
        <f t="shared" si="16"/>
        <v>1</v>
      </c>
      <c r="L84" s="8">
        <f t="shared" si="17"/>
        <v>1</v>
      </c>
    </row>
    <row r="85" spans="1:12" ht="27" x14ac:dyDescent="0.25">
      <c r="A85" s="7">
        <f>+'Gnman-Bnutagir'!A83</f>
        <v>77</v>
      </c>
      <c r="B85" s="2" t="str">
        <f>+'Gnman-Bnutagir'!B83</f>
        <v>31711170/17</v>
      </c>
      <c r="C85" s="19" t="str">
        <f>+'Gnman-Bnutagir'!C83</f>
        <v xml:space="preserve">Կերամիկական կոնդենսատոր
</v>
      </c>
      <c r="D85" s="8">
        <v>1</v>
      </c>
      <c r="E85" s="8">
        <f t="shared" si="10"/>
        <v>1</v>
      </c>
      <c r="F85" s="8">
        <f t="shared" si="11"/>
        <v>1</v>
      </c>
      <c r="G85" s="8">
        <f t="shared" si="12"/>
        <v>1</v>
      </c>
      <c r="H85" s="8">
        <f t="shared" si="13"/>
        <v>1</v>
      </c>
      <c r="I85" s="8">
        <f t="shared" si="14"/>
        <v>1</v>
      </c>
      <c r="J85" s="8">
        <f t="shared" si="15"/>
        <v>1</v>
      </c>
      <c r="K85" s="8">
        <f t="shared" si="16"/>
        <v>1</v>
      </c>
      <c r="L85" s="8">
        <f t="shared" si="17"/>
        <v>1</v>
      </c>
    </row>
    <row r="86" spans="1:12" x14ac:dyDescent="0.25">
      <c r="A86" s="7">
        <f>+'Gnman-Bnutagir'!A84</f>
        <v>78</v>
      </c>
      <c r="B86" s="2" t="str">
        <f>+'Gnman-Bnutagir'!B84</f>
        <v>31711170/18</v>
      </c>
      <c r="C86" s="19" t="str">
        <f>+'Gnman-Bnutagir'!C84</f>
        <v>Կերամիկական կոնդենսատոր</v>
      </c>
      <c r="D86" s="8">
        <v>1</v>
      </c>
      <c r="E86" s="8">
        <f t="shared" si="10"/>
        <v>1</v>
      </c>
      <c r="F86" s="8">
        <f t="shared" si="11"/>
        <v>1</v>
      </c>
      <c r="G86" s="8">
        <f t="shared" si="12"/>
        <v>1</v>
      </c>
      <c r="H86" s="8">
        <f t="shared" si="13"/>
        <v>1</v>
      </c>
      <c r="I86" s="8">
        <f t="shared" si="14"/>
        <v>1</v>
      </c>
      <c r="J86" s="8">
        <f t="shared" si="15"/>
        <v>1</v>
      </c>
      <c r="K86" s="8">
        <f t="shared" si="16"/>
        <v>1</v>
      </c>
      <c r="L86" s="8">
        <f t="shared" si="17"/>
        <v>1</v>
      </c>
    </row>
    <row r="87" spans="1:12" x14ac:dyDescent="0.25">
      <c r="A87" s="7">
        <f>+'Gnman-Bnutagir'!A85</f>
        <v>79</v>
      </c>
      <c r="B87" s="2" t="str">
        <f>+'Gnman-Bnutagir'!B85</f>
        <v>31711170/19</v>
      </c>
      <c r="C87" s="19" t="str">
        <f>+'Gnman-Bnutagir'!C85</f>
        <v>Կերամիկական կոնդենսատոր</v>
      </c>
      <c r="D87" s="8">
        <v>1</v>
      </c>
      <c r="E87" s="8">
        <f t="shared" si="10"/>
        <v>1</v>
      </c>
      <c r="F87" s="8">
        <f t="shared" si="11"/>
        <v>1</v>
      </c>
      <c r="G87" s="8">
        <f t="shared" si="12"/>
        <v>1</v>
      </c>
      <c r="H87" s="8">
        <f t="shared" si="13"/>
        <v>1</v>
      </c>
      <c r="I87" s="8">
        <f t="shared" si="14"/>
        <v>1</v>
      </c>
      <c r="J87" s="8">
        <f t="shared" si="15"/>
        <v>1</v>
      </c>
      <c r="K87" s="8">
        <f t="shared" si="16"/>
        <v>1</v>
      </c>
      <c r="L87" s="8">
        <f t="shared" si="17"/>
        <v>1</v>
      </c>
    </row>
    <row r="88" spans="1:12" x14ac:dyDescent="0.25">
      <c r="A88" s="7">
        <f>+'Gnman-Bnutagir'!A86</f>
        <v>80</v>
      </c>
      <c r="B88" s="2" t="str">
        <f>+'Gnman-Bnutagir'!B86</f>
        <v>31711170/20</v>
      </c>
      <c r="C88" s="19" t="str">
        <f>+'Gnman-Bnutagir'!C86</f>
        <v>Կերամիկական կոնդենսատոր</v>
      </c>
      <c r="D88" s="8">
        <v>1</v>
      </c>
      <c r="E88" s="8">
        <f t="shared" si="10"/>
        <v>1</v>
      </c>
      <c r="F88" s="8">
        <f t="shared" si="11"/>
        <v>1</v>
      </c>
      <c r="G88" s="8">
        <f t="shared" si="12"/>
        <v>1</v>
      </c>
      <c r="H88" s="8">
        <f t="shared" si="13"/>
        <v>1</v>
      </c>
      <c r="I88" s="8">
        <f t="shared" si="14"/>
        <v>1</v>
      </c>
      <c r="J88" s="8">
        <f t="shared" si="15"/>
        <v>1</v>
      </c>
      <c r="K88" s="8">
        <f t="shared" si="16"/>
        <v>1</v>
      </c>
      <c r="L88" s="8">
        <f t="shared" si="17"/>
        <v>1</v>
      </c>
    </row>
    <row r="89" spans="1:12" x14ac:dyDescent="0.25">
      <c r="A89" s="7">
        <f>+'Gnman-Bnutagir'!A87</f>
        <v>81</v>
      </c>
      <c r="B89" s="2" t="str">
        <f>+'Gnman-Bnutagir'!B87</f>
        <v>31711170/21</v>
      </c>
      <c r="C89" s="19" t="str">
        <f>+'Gnman-Bnutagir'!C87</f>
        <v>Կերամիկական կոնդենսատոր</v>
      </c>
      <c r="D89" s="8">
        <v>1</v>
      </c>
      <c r="E89" s="8">
        <f t="shared" si="10"/>
        <v>1</v>
      </c>
      <c r="F89" s="8">
        <f t="shared" si="11"/>
        <v>1</v>
      </c>
      <c r="G89" s="8">
        <f t="shared" si="12"/>
        <v>1</v>
      </c>
      <c r="H89" s="8">
        <f t="shared" si="13"/>
        <v>1</v>
      </c>
      <c r="I89" s="8">
        <f t="shared" si="14"/>
        <v>1</v>
      </c>
      <c r="J89" s="8">
        <f t="shared" si="15"/>
        <v>1</v>
      </c>
      <c r="K89" s="8">
        <f t="shared" si="16"/>
        <v>1</v>
      </c>
      <c r="L89" s="8">
        <f t="shared" si="17"/>
        <v>1</v>
      </c>
    </row>
    <row r="90" spans="1:12" x14ac:dyDescent="0.25">
      <c r="A90" s="7">
        <f>+'Gnman-Bnutagir'!A88</f>
        <v>82</v>
      </c>
      <c r="B90" s="2" t="str">
        <f>+'Gnman-Bnutagir'!B88</f>
        <v>31711110/10</v>
      </c>
      <c r="C90" s="19" t="str">
        <f>+'Gnman-Bnutagir'!C88</f>
        <v>Լուսադիոդային ինդիկատոր</v>
      </c>
      <c r="D90" s="8">
        <v>1</v>
      </c>
      <c r="E90" s="8">
        <f t="shared" si="10"/>
        <v>1</v>
      </c>
      <c r="F90" s="8">
        <f t="shared" si="11"/>
        <v>1</v>
      </c>
      <c r="G90" s="8">
        <f t="shared" si="12"/>
        <v>1</v>
      </c>
      <c r="H90" s="8">
        <f t="shared" si="13"/>
        <v>1</v>
      </c>
      <c r="I90" s="8">
        <f t="shared" si="14"/>
        <v>1</v>
      </c>
      <c r="J90" s="8">
        <f t="shared" si="15"/>
        <v>1</v>
      </c>
      <c r="K90" s="8">
        <f t="shared" si="16"/>
        <v>1</v>
      </c>
      <c r="L90" s="8">
        <f t="shared" si="17"/>
        <v>1</v>
      </c>
    </row>
    <row r="91" spans="1:12" x14ac:dyDescent="0.25">
      <c r="A91" s="7">
        <f>+'Gnman-Bnutagir'!A89</f>
        <v>83</v>
      </c>
      <c r="B91" s="2" t="str">
        <f>+'Gnman-Bnutagir'!B89</f>
        <v>31711110/11</v>
      </c>
      <c r="C91" s="19" t="str">
        <f>+'Gnman-Bnutagir'!C89</f>
        <v>Բարձր հաճախականության ինդուկտոր</v>
      </c>
      <c r="D91" s="8">
        <v>1</v>
      </c>
      <c r="E91" s="8">
        <f t="shared" si="10"/>
        <v>1</v>
      </c>
      <c r="F91" s="8">
        <f t="shared" si="11"/>
        <v>1</v>
      </c>
      <c r="G91" s="8">
        <f t="shared" si="12"/>
        <v>1</v>
      </c>
      <c r="H91" s="8">
        <f t="shared" si="13"/>
        <v>1</v>
      </c>
      <c r="I91" s="8">
        <f t="shared" si="14"/>
        <v>1</v>
      </c>
      <c r="J91" s="8">
        <f t="shared" si="15"/>
        <v>1</v>
      </c>
      <c r="K91" s="8">
        <f t="shared" si="16"/>
        <v>1</v>
      </c>
      <c r="L91" s="8">
        <f t="shared" si="17"/>
        <v>1</v>
      </c>
    </row>
    <row r="92" spans="1:12" x14ac:dyDescent="0.25">
      <c r="A92" s="7">
        <f>+'Gnman-Bnutagir'!A90</f>
        <v>84</v>
      </c>
      <c r="B92" s="2" t="str">
        <f>+'Gnman-Bnutagir'!B90</f>
        <v>31711170/22</v>
      </c>
      <c r="C92" s="19" t="str">
        <f>+'Gnman-Bnutagir'!C90</f>
        <v>Կերամիկական կոնդենսատոր</v>
      </c>
      <c r="D92" s="8">
        <v>1</v>
      </c>
      <c r="E92" s="8">
        <f t="shared" si="10"/>
        <v>1</v>
      </c>
      <c r="F92" s="8">
        <f t="shared" si="11"/>
        <v>1</v>
      </c>
      <c r="G92" s="8">
        <f t="shared" si="12"/>
        <v>1</v>
      </c>
      <c r="H92" s="8">
        <f t="shared" si="13"/>
        <v>1</v>
      </c>
      <c r="I92" s="8">
        <f t="shared" si="14"/>
        <v>1</v>
      </c>
      <c r="J92" s="8">
        <f t="shared" si="15"/>
        <v>1</v>
      </c>
      <c r="K92" s="8">
        <f t="shared" si="16"/>
        <v>1</v>
      </c>
      <c r="L92" s="8">
        <f t="shared" si="17"/>
        <v>1</v>
      </c>
    </row>
    <row r="93" spans="1:12" x14ac:dyDescent="0.25">
      <c r="A93" s="7">
        <f>+'Gnman-Bnutagir'!A91</f>
        <v>85</v>
      </c>
      <c r="B93" s="2" t="str">
        <f>+'Gnman-Bnutagir'!B91</f>
        <v>31711110/12</v>
      </c>
      <c r="C93" s="19" t="str">
        <f>+'Gnman-Bnutagir'!C91</f>
        <v>Ֆերիտային ֆիլտր</v>
      </c>
      <c r="D93" s="8">
        <v>1</v>
      </c>
      <c r="E93" s="8">
        <f t="shared" si="10"/>
        <v>1</v>
      </c>
      <c r="F93" s="8">
        <f t="shared" si="11"/>
        <v>1</v>
      </c>
      <c r="G93" s="8">
        <f t="shared" si="12"/>
        <v>1</v>
      </c>
      <c r="H93" s="8">
        <f t="shared" si="13"/>
        <v>1</v>
      </c>
      <c r="I93" s="8">
        <f t="shared" si="14"/>
        <v>1</v>
      </c>
      <c r="J93" s="8">
        <f t="shared" si="15"/>
        <v>1</v>
      </c>
      <c r="K93" s="8">
        <f t="shared" si="16"/>
        <v>1</v>
      </c>
      <c r="L93" s="8">
        <f t="shared" si="17"/>
        <v>1</v>
      </c>
    </row>
    <row r="94" spans="1:12" x14ac:dyDescent="0.25">
      <c r="A94" s="7">
        <f>+'Gnman-Bnutagir'!A92</f>
        <v>86</v>
      </c>
      <c r="B94" s="2" t="str">
        <f>+'Gnman-Bnutagir'!B92</f>
        <v>31711110/13</v>
      </c>
      <c r="C94" s="19" t="str">
        <f>+'Gnman-Bnutagir'!C92</f>
        <v>Ուժային ինդուկտոր</v>
      </c>
      <c r="D94" s="8">
        <v>1</v>
      </c>
      <c r="E94" s="8">
        <f t="shared" si="10"/>
        <v>1</v>
      </c>
      <c r="F94" s="8">
        <f t="shared" si="11"/>
        <v>1</v>
      </c>
      <c r="G94" s="8">
        <f t="shared" si="12"/>
        <v>1</v>
      </c>
      <c r="H94" s="8">
        <f t="shared" si="13"/>
        <v>1</v>
      </c>
      <c r="I94" s="8">
        <f t="shared" si="14"/>
        <v>1</v>
      </c>
      <c r="J94" s="8">
        <f t="shared" si="15"/>
        <v>1</v>
      </c>
      <c r="K94" s="8">
        <f t="shared" si="16"/>
        <v>1</v>
      </c>
      <c r="L94" s="8">
        <f t="shared" si="17"/>
        <v>1</v>
      </c>
    </row>
    <row r="95" spans="1:12" ht="27" x14ac:dyDescent="0.25">
      <c r="A95" s="7">
        <f>+'Gnman-Bnutagir'!A93</f>
        <v>87</v>
      </c>
      <c r="B95" s="2" t="str">
        <f>+'Gnman-Bnutagir'!B93</f>
        <v>31711110/14</v>
      </c>
      <c r="C95" s="19" t="str">
        <f>+'Gnman-Bnutagir'!C93</f>
        <v xml:space="preserve">Օպերացիոն ուժեղացուցիչ
</v>
      </c>
      <c r="D95" s="8">
        <v>1</v>
      </c>
      <c r="E95" s="8">
        <f t="shared" si="10"/>
        <v>1</v>
      </c>
      <c r="F95" s="8">
        <f t="shared" si="11"/>
        <v>1</v>
      </c>
      <c r="G95" s="8">
        <f t="shared" si="12"/>
        <v>1</v>
      </c>
      <c r="H95" s="8">
        <f t="shared" si="13"/>
        <v>1</v>
      </c>
      <c r="I95" s="8">
        <f t="shared" si="14"/>
        <v>1</v>
      </c>
      <c r="J95" s="8">
        <f t="shared" si="15"/>
        <v>1</v>
      </c>
      <c r="K95" s="8">
        <f t="shared" si="16"/>
        <v>1</v>
      </c>
      <c r="L95" s="8">
        <f t="shared" si="17"/>
        <v>1</v>
      </c>
    </row>
    <row r="96" spans="1:12" x14ac:dyDescent="0.25">
      <c r="A96" s="7">
        <f>+'Gnman-Bnutagir'!A94</f>
        <v>88</v>
      </c>
      <c r="B96" s="2" t="str">
        <f>+'Gnman-Bnutagir'!B94</f>
        <v>31711310/31</v>
      </c>
      <c r="C96" s="19" t="str">
        <f>+'Gnman-Bnutagir'!C94</f>
        <v>Իմպուլսային լարման կայունացուցիչ</v>
      </c>
      <c r="D96" s="8">
        <v>1</v>
      </c>
      <c r="E96" s="8">
        <f t="shared" si="10"/>
        <v>1</v>
      </c>
      <c r="F96" s="8">
        <f t="shared" si="11"/>
        <v>1</v>
      </c>
      <c r="G96" s="8">
        <f t="shared" si="12"/>
        <v>1</v>
      </c>
      <c r="H96" s="8">
        <f t="shared" si="13"/>
        <v>1</v>
      </c>
      <c r="I96" s="8">
        <f t="shared" si="14"/>
        <v>1</v>
      </c>
      <c r="J96" s="8">
        <f t="shared" si="15"/>
        <v>1</v>
      </c>
      <c r="K96" s="8">
        <f t="shared" si="16"/>
        <v>1</v>
      </c>
      <c r="L96" s="8">
        <f t="shared" si="17"/>
        <v>1</v>
      </c>
    </row>
    <row r="97" spans="1:12" x14ac:dyDescent="0.25">
      <c r="A97" s="7">
        <f>+'Gnman-Bnutagir'!A95</f>
        <v>89</v>
      </c>
      <c r="B97" s="2" t="str">
        <f>+'Gnman-Bnutagir'!B95</f>
        <v>31711310/32</v>
      </c>
      <c r="C97" s="19" t="str">
        <f>+'Gnman-Bnutagir'!C95</f>
        <v>Գծային լարման կայունացուցիչ</v>
      </c>
      <c r="D97" s="8">
        <v>1</v>
      </c>
      <c r="E97" s="8">
        <f t="shared" si="10"/>
        <v>1</v>
      </c>
      <c r="F97" s="8">
        <f t="shared" si="11"/>
        <v>1</v>
      </c>
      <c r="G97" s="8">
        <f t="shared" si="12"/>
        <v>1</v>
      </c>
      <c r="H97" s="8">
        <f t="shared" si="13"/>
        <v>1</v>
      </c>
      <c r="I97" s="8">
        <f t="shared" si="14"/>
        <v>1</v>
      </c>
      <c r="J97" s="8">
        <f t="shared" si="15"/>
        <v>1</v>
      </c>
      <c r="K97" s="8">
        <f t="shared" si="16"/>
        <v>1</v>
      </c>
      <c r="L97" s="8">
        <f t="shared" si="17"/>
        <v>1</v>
      </c>
    </row>
    <row r="98" spans="1:12" x14ac:dyDescent="0.25">
      <c r="A98" s="7">
        <f>+'Gnman-Bnutagir'!A96</f>
        <v>90</v>
      </c>
      <c r="B98" s="2" t="str">
        <f>+'Gnman-Bnutagir'!B96</f>
        <v>31711310/33</v>
      </c>
      <c r="C98" s="19" t="str">
        <f>+'Gnman-Bnutagir'!C96</f>
        <v>Իմպուլսային լարման կայունացուցիչ</v>
      </c>
      <c r="D98" s="8">
        <v>1</v>
      </c>
      <c r="E98" s="8">
        <f t="shared" si="10"/>
        <v>1</v>
      </c>
      <c r="F98" s="8">
        <f t="shared" si="11"/>
        <v>1</v>
      </c>
      <c r="G98" s="8">
        <f t="shared" si="12"/>
        <v>1</v>
      </c>
      <c r="H98" s="8">
        <f t="shared" si="13"/>
        <v>1</v>
      </c>
      <c r="I98" s="8">
        <f t="shared" si="14"/>
        <v>1</v>
      </c>
      <c r="J98" s="8">
        <f t="shared" si="15"/>
        <v>1</v>
      </c>
      <c r="K98" s="8">
        <f t="shared" si="16"/>
        <v>1</v>
      </c>
      <c r="L98" s="8">
        <f t="shared" si="17"/>
        <v>1</v>
      </c>
    </row>
    <row r="99" spans="1:12" x14ac:dyDescent="0.25">
      <c r="A99" s="7">
        <f>+'Gnman-Bnutagir'!A97</f>
        <v>91</v>
      </c>
      <c r="B99" s="2" t="str">
        <f>+'Gnman-Bnutagir'!B97</f>
        <v>31711310/34</v>
      </c>
      <c r="C99" s="19" t="str">
        <f>+'Gnman-Bnutagir'!C97</f>
        <v>Գծային լարման կայունացուցիչ</v>
      </c>
      <c r="D99" s="8">
        <v>1</v>
      </c>
      <c r="E99" s="8">
        <f t="shared" ref="E99:E100" si="18">+D99</f>
        <v>1</v>
      </c>
      <c r="F99" s="8">
        <f t="shared" ref="F99:F100" si="19">+E99</f>
        <v>1</v>
      </c>
      <c r="G99" s="8">
        <f t="shared" ref="G99:G100" si="20">+F99</f>
        <v>1</v>
      </c>
      <c r="H99" s="8">
        <f t="shared" ref="H99:H100" si="21">+G99</f>
        <v>1</v>
      </c>
      <c r="I99" s="8">
        <f t="shared" ref="I99:I100" si="22">+H99</f>
        <v>1</v>
      </c>
      <c r="J99" s="8">
        <f t="shared" ref="J99:J100" si="23">+I99</f>
        <v>1</v>
      </c>
      <c r="K99" s="8">
        <f t="shared" ref="K99:K100" si="24">+J99</f>
        <v>1</v>
      </c>
      <c r="L99" s="8">
        <f t="shared" ref="L99:L100" si="25">+K99</f>
        <v>1</v>
      </c>
    </row>
    <row r="100" spans="1:12" x14ac:dyDescent="0.25">
      <c r="A100" s="7">
        <f>+'Gnman-Bnutagir'!A98</f>
        <v>92</v>
      </c>
      <c r="B100" s="2" t="str">
        <f>+'Gnman-Bnutagir'!B98</f>
        <v>31711310/35</v>
      </c>
      <c r="C100" s="19" t="str">
        <f>+'Gnman-Bnutagir'!C98</f>
        <v>Գծային լարման կայունացուցիչ</v>
      </c>
      <c r="D100" s="8">
        <v>1</v>
      </c>
      <c r="E100" s="8">
        <f t="shared" si="18"/>
        <v>1</v>
      </c>
      <c r="F100" s="8">
        <f t="shared" si="19"/>
        <v>1</v>
      </c>
      <c r="G100" s="8">
        <f t="shared" si="20"/>
        <v>1</v>
      </c>
      <c r="H100" s="8">
        <f t="shared" si="21"/>
        <v>1</v>
      </c>
      <c r="I100" s="8">
        <f t="shared" si="22"/>
        <v>1</v>
      </c>
      <c r="J100" s="8">
        <f t="shared" si="23"/>
        <v>1</v>
      </c>
      <c r="K100" s="8">
        <f t="shared" si="24"/>
        <v>1</v>
      </c>
      <c r="L100" s="8">
        <f t="shared" si="25"/>
        <v>1</v>
      </c>
    </row>
    <row r="101" spans="1:12" x14ac:dyDescent="0.25">
      <c r="A101" s="7">
        <f>+'Gnman-Bnutagir'!A99</f>
        <v>93</v>
      </c>
      <c r="B101" s="2" t="str">
        <f>+'Gnman-Bnutagir'!B99</f>
        <v>31711310/36</v>
      </c>
      <c r="C101" s="19" t="str">
        <f>+'Gnman-Bnutagir'!C99</f>
        <v>Իմպուլսային լարման կայունացուցիչ</v>
      </c>
      <c r="D101" s="8">
        <v>1</v>
      </c>
      <c r="E101" s="8">
        <f t="shared" ref="E101" si="26">+D101</f>
        <v>1</v>
      </c>
      <c r="F101" s="8">
        <f t="shared" ref="F101" si="27">+E101</f>
        <v>1</v>
      </c>
      <c r="G101" s="8">
        <f t="shared" ref="G101" si="28">+F101</f>
        <v>1</v>
      </c>
      <c r="H101" s="8">
        <f t="shared" ref="H101" si="29">+G101</f>
        <v>1</v>
      </c>
      <c r="I101" s="8">
        <f t="shared" ref="I101" si="30">+H101</f>
        <v>1</v>
      </c>
      <c r="J101" s="8">
        <f t="shared" ref="J101" si="31">+I101</f>
        <v>1</v>
      </c>
      <c r="K101" s="8">
        <f t="shared" ref="K101" si="32">+J101</f>
        <v>1</v>
      </c>
      <c r="L101" s="8">
        <f t="shared" ref="L101" si="33">+K101</f>
        <v>1</v>
      </c>
    </row>
    <row r="102" spans="1:12" ht="27" x14ac:dyDescent="0.25">
      <c r="A102" s="7">
        <f>+'Gnman-Bnutagir'!A100</f>
        <v>94</v>
      </c>
      <c r="B102" s="2">
        <f>+'Gnman-Bnutagir'!B100</f>
        <v>30192700</v>
      </c>
      <c r="C102" s="19" t="str">
        <f>+'Gnman-Bnutagir'!C100</f>
        <v xml:space="preserve">Պլաստիկ 3D տպագրության համար
</v>
      </c>
      <c r="D102" s="8">
        <v>1</v>
      </c>
      <c r="E102" s="8">
        <f t="shared" ref="E102" si="34">+D102</f>
        <v>1</v>
      </c>
      <c r="F102" s="8">
        <f t="shared" ref="F102" si="35">+E102</f>
        <v>1</v>
      </c>
      <c r="G102" s="8">
        <f t="shared" ref="G102" si="36">+F102</f>
        <v>1</v>
      </c>
      <c r="H102" s="8">
        <f t="shared" ref="H102" si="37">+G102</f>
        <v>1</v>
      </c>
      <c r="I102" s="8">
        <f t="shared" ref="I102" si="38">+H102</f>
        <v>1</v>
      </c>
      <c r="J102" s="8">
        <f t="shared" ref="J102" si="39">+I102</f>
        <v>1</v>
      </c>
      <c r="K102" s="8">
        <f t="shared" ref="K102" si="40">+J102</f>
        <v>1</v>
      </c>
      <c r="L102" s="8">
        <f t="shared" ref="L102" si="41">+K102</f>
        <v>1</v>
      </c>
    </row>
    <row r="103" spans="1:12" x14ac:dyDescent="0.25">
      <c r="A103" s="29"/>
      <c r="B103" s="30"/>
      <c r="C103" s="31"/>
      <c r="D103" s="32"/>
      <c r="E103" s="32"/>
      <c r="F103" s="32"/>
      <c r="G103" s="32"/>
      <c r="H103" s="32"/>
      <c r="I103" s="32"/>
      <c r="J103" s="32"/>
      <c r="K103" s="32"/>
      <c r="L103" s="32"/>
    </row>
  </sheetData>
  <mergeCells count="5">
    <mergeCell ref="A6:L6"/>
    <mergeCell ref="A7:A8"/>
    <mergeCell ref="B7:B8"/>
    <mergeCell ref="C7:C8"/>
    <mergeCell ref="D7:L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Gnman-Bnutagir</vt:lpstr>
      <vt:lpstr>Vcharman</vt:lpstr>
      <vt:lpstr>'Gnman-Bnutagir'!Область_печати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2026-05-11T14:51:07Z</dcterms:modified>
</cp:coreProperties>
</file>